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EMESTER 7\Skripsi\"/>
    </mc:Choice>
  </mc:AlternateContent>
  <xr:revisionPtr revIDLastSave="0" documentId="13_ncr:1_{36D2F7AB-B2A4-4D3A-A341-F72D5A9A2FF7}" xr6:coauthVersionLast="47" xr6:coauthVersionMax="47" xr10:uidLastSave="{00000000-0000-0000-0000-000000000000}"/>
  <bookViews>
    <workbookView xWindow="-110" yWindow="-110" windowWidth="19420" windowHeight="11020" xr2:uid="{EF3FA6A5-5821-4397-A854-C741097D38AA}"/>
  </bookViews>
  <sheets>
    <sheet name="Antioksidan" sheetId="1" r:id="rId1"/>
    <sheet name="Perhitungan Antioksidan" sheetId="2" r:id="rId2"/>
    <sheet name="Kadar Air" sheetId="3" r:id="rId3"/>
    <sheet name="Kadar Abu" sheetId="4" r:id="rId4"/>
    <sheet name="Warna (Fisik)" sheetId="5" r:id="rId5"/>
    <sheet name="Tekstur (Fisik)" sheetId="6" r:id="rId6"/>
    <sheet name="Aroma Orlep" sheetId="7" r:id="rId7"/>
    <sheet name="Rasa Orlep " sheetId="8" r:id="rId8"/>
    <sheet name="Warna Orlep" sheetId="9" r:id="rId9"/>
    <sheet name="Tekstur Orlep" sheetId="10" r:id="rId10"/>
    <sheet name="Perlakuan Terbaik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1" l="1"/>
  <c r="J10" i="11"/>
  <c r="I10" i="11"/>
  <c r="I4" i="1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G26" i="6"/>
  <c r="F31" i="6"/>
  <c r="G28" i="6"/>
  <c r="F28" i="6"/>
  <c r="F25" i="6"/>
  <c r="Y28" i="8"/>
  <c r="Y26" i="8"/>
  <c r="Y27" i="8"/>
  <c r="Y24" i="8"/>
  <c r="W32" i="7"/>
  <c r="W21" i="7"/>
  <c r="Y30" i="7" s="1"/>
  <c r="Y29" i="7"/>
  <c r="Y25" i="7"/>
  <c r="W22" i="8"/>
  <c r="W11" i="7"/>
  <c r="W10" i="7"/>
  <c r="AC7" i="7" a="1"/>
  <c r="AC7" i="7" s="1"/>
  <c r="AC5" i="7" a="1"/>
  <c r="AC5" i="7" s="1"/>
  <c r="Y28" i="7" l="1"/>
  <c r="AO33" i="5" l="1"/>
  <c r="AP32" i="5"/>
  <c r="AO32" i="5"/>
  <c r="AO29" i="5"/>
  <c r="AO28" i="5"/>
  <c r="AO27" i="5"/>
  <c r="AF39" i="5"/>
  <c r="AE39" i="5"/>
  <c r="AF38" i="5"/>
  <c r="AE38" i="5"/>
  <c r="AE34" i="5"/>
  <c r="U35" i="3"/>
  <c r="T35" i="3"/>
  <c r="T31" i="3"/>
  <c r="AO43" i="5"/>
  <c r="AO42" i="5"/>
  <c r="AP39" i="5"/>
  <c r="AO39" i="5"/>
  <c r="AP38" i="5"/>
  <c r="AO38" i="5"/>
  <c r="AO37" i="5"/>
  <c r="AN53" i="5"/>
  <c r="AN50" i="5"/>
  <c r="AN52" i="5"/>
  <c r="AO49" i="5"/>
  <c r="AN49" i="5"/>
  <c r="AO48" i="5"/>
  <c r="AN48" i="5"/>
  <c r="AN47" i="5"/>
  <c r="AU31" i="5"/>
  <c r="AU30" i="5"/>
  <c r="AU26" i="5"/>
  <c r="AT38" i="5"/>
  <c r="AT21" i="5"/>
  <c r="AU25" i="5"/>
  <c r="Q28" i="3"/>
  <c r="P28" i="3"/>
  <c r="P24" i="3"/>
  <c r="AW5" i="5"/>
  <c r="AW6" i="5"/>
  <c r="AW7" i="5"/>
  <c r="AW8" i="5"/>
  <c r="AW9" i="5"/>
  <c r="AW10" i="5"/>
  <c r="AW4" i="5"/>
  <c r="AE5" i="5"/>
  <c r="AE6" i="5"/>
  <c r="AE7" i="5"/>
  <c r="AE8" i="5"/>
  <c r="AE9" i="5"/>
  <c r="AE10" i="5"/>
  <c r="AE4" i="5"/>
  <c r="M5" i="5"/>
  <c r="M6" i="5"/>
  <c r="M7" i="5"/>
  <c r="M8" i="5"/>
  <c r="M9" i="5"/>
  <c r="M10" i="5"/>
  <c r="M4" i="5"/>
  <c r="H5" i="6"/>
  <c r="H6" i="6"/>
  <c r="H7" i="6"/>
  <c r="H8" i="6"/>
  <c r="H9" i="6"/>
  <c r="H10" i="6"/>
  <c r="H4" i="6"/>
  <c r="N16" i="4"/>
  <c r="N17" i="4"/>
  <c r="N18" i="4"/>
  <c r="N19" i="4"/>
  <c r="N20" i="4"/>
  <c r="N21" i="4"/>
  <c r="N15" i="4"/>
  <c r="H4" i="1"/>
  <c r="H5" i="1"/>
  <c r="H6" i="1"/>
  <c r="H7" i="1"/>
  <c r="H8" i="1"/>
  <c r="H9" i="1"/>
  <c r="H3" i="1"/>
  <c r="K27" i="11"/>
  <c r="K28" i="11"/>
  <c r="I13" i="11"/>
  <c r="J12" i="11"/>
  <c r="J14" i="11"/>
  <c r="I14" i="11"/>
  <c r="J13" i="11"/>
  <c r="I12" i="11"/>
  <c r="J11" i="11"/>
  <c r="I11" i="11"/>
  <c r="B29" i="11"/>
  <c r="C19" i="11" s="1"/>
  <c r="AF38" i="11"/>
  <c r="AF39" i="11"/>
  <c r="AF40" i="11"/>
  <c r="AF41" i="11"/>
  <c r="AF42" i="11"/>
  <c r="AF43" i="11"/>
  <c r="AF44" i="11"/>
  <c r="AF45" i="11"/>
  <c r="AF46" i="11"/>
  <c r="AF47" i="11"/>
  <c r="AF37" i="11"/>
  <c r="J9" i="11"/>
  <c r="I9" i="11"/>
  <c r="J8" i="11"/>
  <c r="I8" i="11"/>
  <c r="J7" i="11"/>
  <c r="I7" i="11"/>
  <c r="J6" i="11"/>
  <c r="I6" i="11"/>
  <c r="J5" i="11"/>
  <c r="I5" i="11"/>
  <c r="L22" i="3"/>
  <c r="O16" i="3" s="1"/>
  <c r="L21" i="3"/>
  <c r="O15" i="3" s="1"/>
  <c r="X8" i="3"/>
  <c r="W6" i="3"/>
  <c r="W10" i="3"/>
  <c r="V9" i="3"/>
  <c r="M10" i="3"/>
  <c r="W11" i="10"/>
  <c r="W10" i="10"/>
  <c r="N37" i="10"/>
  <c r="O37" i="10"/>
  <c r="P37" i="10"/>
  <c r="Q37" i="10"/>
  <c r="R37" i="10"/>
  <c r="S37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5" i="10"/>
  <c r="D36" i="10"/>
  <c r="E36" i="10"/>
  <c r="F36" i="10"/>
  <c r="G36" i="10"/>
  <c r="H36" i="10"/>
  <c r="I36" i="10"/>
  <c r="C36" i="10"/>
  <c r="D35" i="10"/>
  <c r="E35" i="10"/>
  <c r="F35" i="10"/>
  <c r="G35" i="10"/>
  <c r="H35" i="10"/>
  <c r="I35" i="10"/>
  <c r="C35" i="10"/>
  <c r="W11" i="9"/>
  <c r="W10" i="9"/>
  <c r="N37" i="9"/>
  <c r="O37" i="9"/>
  <c r="P37" i="9"/>
  <c r="Q37" i="9"/>
  <c r="R37" i="9"/>
  <c r="S37" i="9"/>
  <c r="T37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5" i="9"/>
  <c r="D36" i="9"/>
  <c r="E36" i="9"/>
  <c r="F36" i="9"/>
  <c r="G36" i="9"/>
  <c r="H36" i="9"/>
  <c r="I36" i="9"/>
  <c r="C36" i="9"/>
  <c r="D35" i="9"/>
  <c r="E35" i="9"/>
  <c r="F35" i="9"/>
  <c r="G35" i="9"/>
  <c r="H35" i="9"/>
  <c r="I35" i="9"/>
  <c r="C35" i="9"/>
  <c r="X21" i="8"/>
  <c r="X20" i="8"/>
  <c r="X19" i="8"/>
  <c r="X18" i="8"/>
  <c r="X17" i="8"/>
  <c r="X16" i="8"/>
  <c r="X15" i="8"/>
  <c r="W21" i="8"/>
  <c r="W20" i="8"/>
  <c r="W19" i="8"/>
  <c r="W18" i="8"/>
  <c r="W17" i="8"/>
  <c r="W16" i="8"/>
  <c r="W15" i="8"/>
  <c r="W12" i="8"/>
  <c r="W11" i="8"/>
  <c r="N37" i="8"/>
  <c r="O37" i="8"/>
  <c r="P37" i="8"/>
  <c r="Q37" i="8"/>
  <c r="R37" i="8"/>
  <c r="S37" i="8"/>
  <c r="D36" i="8"/>
  <c r="E36" i="8"/>
  <c r="F36" i="8"/>
  <c r="G36" i="8"/>
  <c r="H36" i="8"/>
  <c r="I36" i="8"/>
  <c r="C36" i="8"/>
  <c r="D35" i="8"/>
  <c r="E35" i="8"/>
  <c r="F35" i="8"/>
  <c r="G35" i="8"/>
  <c r="H35" i="8"/>
  <c r="I35" i="8"/>
  <c r="C3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5" i="8"/>
  <c r="X20" i="7"/>
  <c r="X19" i="7"/>
  <c r="X18" i="7"/>
  <c r="X17" i="7"/>
  <c r="X16" i="7"/>
  <c r="X15" i="7"/>
  <c r="X14" i="7"/>
  <c r="W20" i="7"/>
  <c r="W19" i="7"/>
  <c r="W18" i="7"/>
  <c r="W17" i="7"/>
  <c r="W16" i="7"/>
  <c r="W15" i="7"/>
  <c r="W14" i="7"/>
  <c r="D36" i="7"/>
  <c r="E36" i="7"/>
  <c r="F36" i="7"/>
  <c r="G36" i="7"/>
  <c r="H36" i="7"/>
  <c r="I36" i="7"/>
  <c r="C36" i="7"/>
  <c r="D35" i="7"/>
  <c r="E35" i="7"/>
  <c r="F35" i="7"/>
  <c r="G35" i="7"/>
  <c r="H35" i="7"/>
  <c r="I35" i="7"/>
  <c r="C35" i="7"/>
  <c r="N37" i="7"/>
  <c r="O37" i="7"/>
  <c r="P37" i="7"/>
  <c r="Q37" i="7"/>
  <c r="R37" i="7"/>
  <c r="S37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5" i="7"/>
  <c r="T37" i="10"/>
  <c r="M37" i="10"/>
  <c r="N36" i="10"/>
  <c r="O36" i="10"/>
  <c r="P36" i="10"/>
  <c r="Q36" i="10"/>
  <c r="R36" i="10"/>
  <c r="S36" i="10"/>
  <c r="T36" i="10"/>
  <c r="M36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T26" i="10"/>
  <c r="T27" i="10"/>
  <c r="T28" i="10"/>
  <c r="T29" i="10"/>
  <c r="T30" i="10"/>
  <c r="T31" i="10"/>
  <c r="T32" i="10"/>
  <c r="T33" i="10"/>
  <c r="T34" i="10"/>
  <c r="T5" i="10"/>
  <c r="M37" i="9"/>
  <c r="N36" i="9"/>
  <c r="O36" i="9"/>
  <c r="P36" i="9"/>
  <c r="Q36" i="9"/>
  <c r="R36" i="9"/>
  <c r="S36" i="9"/>
  <c r="T36" i="9"/>
  <c r="M36" i="9"/>
  <c r="T6" i="9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T31" i="9"/>
  <c r="T32" i="9"/>
  <c r="T33" i="9"/>
  <c r="T34" i="9"/>
  <c r="T5" i="9"/>
  <c r="M37" i="8"/>
  <c r="N36" i="8"/>
  <c r="O36" i="8"/>
  <c r="P36" i="8"/>
  <c r="Q36" i="8"/>
  <c r="R36" i="8"/>
  <c r="S36" i="8"/>
  <c r="M36" i="8"/>
  <c r="T6" i="8"/>
  <c r="T37" i="8" s="1"/>
  <c r="T7" i="8"/>
  <c r="T8" i="8"/>
  <c r="T9" i="8"/>
  <c r="T10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30" i="8"/>
  <c r="T31" i="8"/>
  <c r="T32" i="8"/>
  <c r="T33" i="8"/>
  <c r="T34" i="8"/>
  <c r="T5" i="8"/>
  <c r="T37" i="7"/>
  <c r="M37" i="7"/>
  <c r="N36" i="7"/>
  <c r="O36" i="7"/>
  <c r="P36" i="7"/>
  <c r="Q36" i="7"/>
  <c r="R36" i="7"/>
  <c r="S36" i="7"/>
  <c r="M36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36" i="7" s="1"/>
  <c r="T27" i="7"/>
  <c r="T28" i="7"/>
  <c r="T29" i="7"/>
  <c r="T30" i="7"/>
  <c r="T31" i="7"/>
  <c r="T32" i="7"/>
  <c r="T33" i="7"/>
  <c r="T34" i="7"/>
  <c r="T5" i="7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4" i="6"/>
  <c r="C35" i="6"/>
  <c r="C36" i="6"/>
  <c r="C33" i="6"/>
  <c r="I17" i="6"/>
  <c r="I16" i="6"/>
  <c r="E19" i="6"/>
  <c r="E18" i="6"/>
  <c r="E17" i="6"/>
  <c r="E16" i="6"/>
  <c r="B24" i="6"/>
  <c r="B23" i="6"/>
  <c r="B22" i="6"/>
  <c r="P7" i="6"/>
  <c r="P8" i="6"/>
  <c r="P10" i="6"/>
  <c r="L6" i="6"/>
  <c r="M6" i="6"/>
  <c r="N6" i="6"/>
  <c r="O6" i="6"/>
  <c r="L7" i="6"/>
  <c r="M7" i="6"/>
  <c r="N7" i="6"/>
  <c r="O7" i="6"/>
  <c r="L8" i="6"/>
  <c r="M8" i="6"/>
  <c r="N8" i="6"/>
  <c r="O8" i="6"/>
  <c r="L9" i="6"/>
  <c r="M9" i="6"/>
  <c r="N9" i="6"/>
  <c r="P9" i="6" s="1"/>
  <c r="O9" i="6"/>
  <c r="L10" i="6"/>
  <c r="M10" i="6"/>
  <c r="N10" i="6"/>
  <c r="O10" i="6"/>
  <c r="L11" i="6"/>
  <c r="M11" i="6"/>
  <c r="N11" i="6"/>
  <c r="O11" i="6"/>
  <c r="M5" i="6"/>
  <c r="N5" i="6"/>
  <c r="P5" i="6" s="1"/>
  <c r="O5" i="6"/>
  <c r="L5" i="6"/>
  <c r="C11" i="6"/>
  <c r="D11" i="6"/>
  <c r="E11" i="6"/>
  <c r="B11" i="6"/>
  <c r="G5" i="6"/>
  <c r="G6" i="6"/>
  <c r="G7" i="6"/>
  <c r="G8" i="6"/>
  <c r="G9" i="6"/>
  <c r="G10" i="6"/>
  <c r="G4" i="6"/>
  <c r="F5" i="6"/>
  <c r="F6" i="6"/>
  <c r="F7" i="6"/>
  <c r="F8" i="6"/>
  <c r="F9" i="6"/>
  <c r="F10" i="6"/>
  <c r="F4" i="6"/>
  <c r="AV27" i="5"/>
  <c r="AS26" i="5"/>
  <c r="AS27" i="5"/>
  <c r="AS30" i="5"/>
  <c r="AS31" i="5"/>
  <c r="AS25" i="5"/>
  <c r="AT35" i="5"/>
  <c r="AT36" i="5"/>
  <c r="AT37" i="5"/>
  <c r="AT39" i="5"/>
  <c r="AT40" i="5"/>
  <c r="AT41" i="5"/>
  <c r="AT42" i="5"/>
  <c r="AT43" i="5"/>
  <c r="AT44" i="5"/>
  <c r="AT45" i="5"/>
  <c r="AT46" i="5"/>
  <c r="AT47" i="5"/>
  <c r="AT48" i="5"/>
  <c r="AT49" i="5"/>
  <c r="AT50" i="5"/>
  <c r="AT51" i="5"/>
  <c r="AT52" i="5"/>
  <c r="AT53" i="5"/>
  <c r="AT54" i="5"/>
  <c r="AT55" i="5"/>
  <c r="AT56" i="5"/>
  <c r="AT57" i="5"/>
  <c r="AT58" i="5"/>
  <c r="AT59" i="5"/>
  <c r="AT60" i="5"/>
  <c r="AT61" i="5"/>
  <c r="AT34" i="5"/>
  <c r="AT22" i="5"/>
  <c r="AX17" i="5"/>
  <c r="AX16" i="5"/>
  <c r="AW17" i="5"/>
  <c r="AW16" i="5"/>
  <c r="AV18" i="5"/>
  <c r="AV17" i="5"/>
  <c r="AV16" i="5"/>
  <c r="AU18" i="5"/>
  <c r="AU17" i="5"/>
  <c r="AU16" i="5"/>
  <c r="AT19" i="5"/>
  <c r="AT18" i="5"/>
  <c r="AT17" i="5"/>
  <c r="AT16" i="5"/>
  <c r="AQ20" i="5"/>
  <c r="AQ19" i="5"/>
  <c r="AQ18" i="5"/>
  <c r="AQ17" i="5"/>
  <c r="AQ16" i="5"/>
  <c r="AQ15" i="5"/>
  <c r="AQ14" i="5"/>
  <c r="AQ24" i="5"/>
  <c r="AQ23" i="5"/>
  <c r="AQ22" i="5"/>
  <c r="AQ13" i="5"/>
  <c r="BE12" i="5"/>
  <c r="BE6" i="5"/>
  <c r="BE7" i="5"/>
  <c r="BE8" i="5"/>
  <c r="BE9" i="5"/>
  <c r="BE10" i="5"/>
  <c r="BE11" i="5"/>
  <c r="BE5" i="5"/>
  <c r="BB5" i="5"/>
  <c r="BC5" i="5"/>
  <c r="BD5" i="5"/>
  <c r="BB6" i="5"/>
  <c r="BC6" i="5"/>
  <c r="BD6" i="5"/>
  <c r="BB7" i="5"/>
  <c r="BC7" i="5"/>
  <c r="BD7" i="5"/>
  <c r="BB8" i="5"/>
  <c r="BC8" i="5"/>
  <c r="BD8" i="5"/>
  <c r="BB9" i="5"/>
  <c r="BC9" i="5"/>
  <c r="BD9" i="5"/>
  <c r="BB10" i="5"/>
  <c r="BC10" i="5"/>
  <c r="BD10" i="5"/>
  <c r="BB11" i="5"/>
  <c r="BC11" i="5"/>
  <c r="BD11" i="5"/>
  <c r="BA6" i="5"/>
  <c r="BA7" i="5"/>
  <c r="BA8" i="5"/>
  <c r="BA9" i="5"/>
  <c r="BA10" i="5"/>
  <c r="BA11" i="5"/>
  <c r="BA5" i="5"/>
  <c r="AU11" i="5"/>
  <c r="AR11" i="5"/>
  <c r="AS11" i="5"/>
  <c r="AT11" i="5"/>
  <c r="AQ11" i="5"/>
  <c r="AV5" i="5"/>
  <c r="AV6" i="5"/>
  <c r="AV7" i="5"/>
  <c r="AV8" i="5"/>
  <c r="AV9" i="5"/>
  <c r="AV10" i="5"/>
  <c r="AV4" i="5"/>
  <c r="AU5" i="5"/>
  <c r="AU6" i="5"/>
  <c r="AU7" i="5"/>
  <c r="AU8" i="5"/>
  <c r="AU9" i="5"/>
  <c r="AU10" i="5"/>
  <c r="AU4" i="5"/>
  <c r="AT10" i="5"/>
  <c r="AS10" i="5"/>
  <c r="AR10" i="5"/>
  <c r="AQ10" i="5"/>
  <c r="AT9" i="5"/>
  <c r="AS9" i="5"/>
  <c r="AR9" i="5"/>
  <c r="AQ9" i="5"/>
  <c r="AT8" i="5"/>
  <c r="AS8" i="5"/>
  <c r="AR8" i="5"/>
  <c r="AQ8" i="5"/>
  <c r="AT7" i="5"/>
  <c r="AS7" i="5"/>
  <c r="AR7" i="5"/>
  <c r="AQ7" i="5"/>
  <c r="AT6" i="5"/>
  <c r="AS6" i="5"/>
  <c r="AR6" i="5"/>
  <c r="AQ6" i="5"/>
  <c r="AT5" i="5"/>
  <c r="AS5" i="5"/>
  <c r="AR5" i="5"/>
  <c r="AQ5" i="5"/>
  <c r="AT4" i="5"/>
  <c r="AS4" i="5"/>
  <c r="AR4" i="5"/>
  <c r="AQ4" i="5"/>
  <c r="AC31" i="5"/>
  <c r="AC30" i="5"/>
  <c r="AC26" i="5"/>
  <c r="AC29" i="5"/>
  <c r="AC25" i="5"/>
  <c r="Z35" i="5"/>
  <c r="Z36" i="5"/>
  <c r="Z37" i="5"/>
  <c r="Z38" i="5"/>
  <c r="Z39" i="5"/>
  <c r="Z40" i="5"/>
  <c r="Z41" i="5"/>
  <c r="Z42" i="5"/>
  <c r="Z43" i="5"/>
  <c r="Z44" i="5"/>
  <c r="Z45" i="5"/>
  <c r="Z46" i="5"/>
  <c r="Z47" i="5"/>
  <c r="Z48" i="5"/>
  <c r="Z49" i="5"/>
  <c r="Z50" i="5"/>
  <c r="Z51" i="5"/>
  <c r="Z52" i="5"/>
  <c r="Z53" i="5"/>
  <c r="Z54" i="5"/>
  <c r="Z55" i="5"/>
  <c r="Z56" i="5"/>
  <c r="Z57" i="5"/>
  <c r="Z58" i="5"/>
  <c r="Z59" i="5"/>
  <c r="Z60" i="5"/>
  <c r="Z61" i="5"/>
  <c r="Z34" i="5"/>
  <c r="AA27" i="5"/>
  <c r="AA28" i="5"/>
  <c r="AA29" i="5"/>
  <c r="AA31" i="5"/>
  <c r="AA30" i="5"/>
  <c r="AB22" i="5"/>
  <c r="AB21" i="5"/>
  <c r="AF17" i="5"/>
  <c r="AF16" i="5"/>
  <c r="AE17" i="5"/>
  <c r="AE16" i="5"/>
  <c r="AD18" i="5"/>
  <c r="AD17" i="5"/>
  <c r="AD16" i="5"/>
  <c r="AC18" i="5"/>
  <c r="AC17" i="5"/>
  <c r="AC16" i="5"/>
  <c r="AB19" i="5"/>
  <c r="AB18" i="5"/>
  <c r="AB17" i="5"/>
  <c r="AB16" i="5"/>
  <c r="Y20" i="5"/>
  <c r="Y19" i="5"/>
  <c r="Y18" i="5"/>
  <c r="Y17" i="5"/>
  <c r="Y16" i="5"/>
  <c r="Y15" i="5"/>
  <c r="Y14" i="5"/>
  <c r="Y13" i="5"/>
  <c r="AM12" i="5"/>
  <c r="AM6" i="5"/>
  <c r="AM7" i="5"/>
  <c r="AM8" i="5"/>
  <c r="AM9" i="5"/>
  <c r="AM10" i="5"/>
  <c r="AM11" i="5"/>
  <c r="AM5" i="5"/>
  <c r="AJ5" i="5"/>
  <c r="AK5" i="5"/>
  <c r="AL5" i="5"/>
  <c r="AJ6" i="5"/>
  <c r="AK6" i="5"/>
  <c r="AL6" i="5"/>
  <c r="AJ7" i="5"/>
  <c r="AK7" i="5"/>
  <c r="AL7" i="5"/>
  <c r="AJ8" i="5"/>
  <c r="AK8" i="5"/>
  <c r="AL8" i="5"/>
  <c r="AJ9" i="5"/>
  <c r="AK9" i="5"/>
  <c r="AL9" i="5"/>
  <c r="AJ10" i="5"/>
  <c r="AK10" i="5"/>
  <c r="AL10" i="5"/>
  <c r="AJ11" i="5"/>
  <c r="AK11" i="5"/>
  <c r="AL11" i="5"/>
  <c r="AI6" i="5"/>
  <c r="AI7" i="5"/>
  <c r="AI8" i="5"/>
  <c r="AI9" i="5"/>
  <c r="AI10" i="5"/>
  <c r="AI11" i="5"/>
  <c r="AI5" i="5"/>
  <c r="Y24" i="5"/>
  <c r="Y23" i="5"/>
  <c r="Y22" i="5"/>
  <c r="AC11" i="5"/>
  <c r="Z11" i="5"/>
  <c r="AA11" i="5"/>
  <c r="AB11" i="5"/>
  <c r="Y11" i="5"/>
  <c r="AD5" i="5"/>
  <c r="AD6" i="5"/>
  <c r="AD7" i="5"/>
  <c r="AD8" i="5"/>
  <c r="AD9" i="5"/>
  <c r="AD10" i="5"/>
  <c r="AD4" i="5"/>
  <c r="AC5" i="5"/>
  <c r="AC6" i="5"/>
  <c r="AC7" i="5"/>
  <c r="AC8" i="5"/>
  <c r="AC9" i="5"/>
  <c r="AC10" i="5"/>
  <c r="AC4" i="5"/>
  <c r="AB10" i="5"/>
  <c r="AA10" i="5"/>
  <c r="Z10" i="5"/>
  <c r="Y10" i="5"/>
  <c r="AB9" i="5"/>
  <c r="AA9" i="5"/>
  <c r="Z9" i="5"/>
  <c r="Y9" i="5"/>
  <c r="AB8" i="5"/>
  <c r="AA8" i="5"/>
  <c r="Z8" i="5"/>
  <c r="Y8" i="5"/>
  <c r="AB7" i="5"/>
  <c r="AA7" i="5"/>
  <c r="Z7" i="5"/>
  <c r="Y7" i="5"/>
  <c r="AB6" i="5"/>
  <c r="AA6" i="5"/>
  <c r="Z6" i="5"/>
  <c r="Y6" i="5"/>
  <c r="AB5" i="5"/>
  <c r="AA5" i="5"/>
  <c r="Z5" i="5"/>
  <c r="Y5" i="5"/>
  <c r="AB4" i="5"/>
  <c r="AA4" i="5"/>
  <c r="Z4" i="5"/>
  <c r="Y4" i="5"/>
  <c r="N17" i="5"/>
  <c r="N16" i="5"/>
  <c r="M17" i="5"/>
  <c r="M16" i="5"/>
  <c r="L18" i="5"/>
  <c r="L17" i="5"/>
  <c r="L16" i="5"/>
  <c r="K18" i="5"/>
  <c r="K17" i="5"/>
  <c r="K16" i="5"/>
  <c r="J19" i="5"/>
  <c r="J18" i="5"/>
  <c r="J17" i="5"/>
  <c r="J16" i="5"/>
  <c r="G20" i="5"/>
  <c r="G19" i="5"/>
  <c r="G18" i="5"/>
  <c r="G24" i="5"/>
  <c r="G23" i="5"/>
  <c r="G22" i="5"/>
  <c r="G17" i="5"/>
  <c r="G16" i="5"/>
  <c r="G15" i="5"/>
  <c r="G14" i="5"/>
  <c r="G13" i="5"/>
  <c r="U12" i="5"/>
  <c r="U6" i="5"/>
  <c r="U7" i="5"/>
  <c r="U8" i="5"/>
  <c r="U9" i="5"/>
  <c r="U10" i="5"/>
  <c r="U11" i="5"/>
  <c r="U5" i="5"/>
  <c r="R5" i="5"/>
  <c r="S5" i="5"/>
  <c r="T5" i="5"/>
  <c r="R6" i="5"/>
  <c r="S6" i="5"/>
  <c r="T6" i="5"/>
  <c r="R7" i="5"/>
  <c r="S7" i="5"/>
  <c r="T7" i="5"/>
  <c r="R8" i="5"/>
  <c r="S8" i="5"/>
  <c r="T8" i="5"/>
  <c r="R9" i="5"/>
  <c r="S9" i="5"/>
  <c r="T9" i="5"/>
  <c r="R10" i="5"/>
  <c r="S10" i="5"/>
  <c r="T10" i="5"/>
  <c r="R11" i="5"/>
  <c r="S11" i="5"/>
  <c r="T11" i="5"/>
  <c r="Q6" i="5"/>
  <c r="Q7" i="5"/>
  <c r="Q8" i="5"/>
  <c r="Q9" i="5"/>
  <c r="Q10" i="5"/>
  <c r="Q11" i="5"/>
  <c r="Q5" i="5"/>
  <c r="K11" i="5"/>
  <c r="H11" i="5"/>
  <c r="I11" i="5"/>
  <c r="J11" i="5"/>
  <c r="G11" i="5"/>
  <c r="L5" i="5"/>
  <c r="L6" i="5"/>
  <c r="L7" i="5"/>
  <c r="L8" i="5"/>
  <c r="L9" i="5"/>
  <c r="L10" i="5"/>
  <c r="L4" i="5"/>
  <c r="K5" i="5"/>
  <c r="K6" i="5"/>
  <c r="K7" i="5"/>
  <c r="K8" i="5"/>
  <c r="K9" i="5"/>
  <c r="K10" i="5"/>
  <c r="K4" i="5"/>
  <c r="J10" i="5"/>
  <c r="I10" i="5"/>
  <c r="H10" i="5"/>
  <c r="G10" i="5"/>
  <c r="J9" i="5"/>
  <c r="I9" i="5"/>
  <c r="H9" i="5"/>
  <c r="G9" i="5"/>
  <c r="J8" i="5"/>
  <c r="I8" i="5"/>
  <c r="H8" i="5"/>
  <c r="G8" i="5"/>
  <c r="J7" i="5"/>
  <c r="I7" i="5"/>
  <c r="H7" i="5"/>
  <c r="G7" i="5"/>
  <c r="J6" i="5"/>
  <c r="I6" i="5"/>
  <c r="H6" i="5"/>
  <c r="G6" i="5"/>
  <c r="J5" i="5"/>
  <c r="I5" i="5"/>
  <c r="H5" i="5"/>
  <c r="G5" i="5"/>
  <c r="J4" i="5"/>
  <c r="I4" i="5"/>
  <c r="H4" i="5"/>
  <c r="G4" i="5"/>
  <c r="O28" i="4"/>
  <c r="O27" i="4"/>
  <c r="N28" i="4"/>
  <c r="N27" i="4"/>
  <c r="M29" i="4"/>
  <c r="M28" i="4"/>
  <c r="M27" i="4"/>
  <c r="L29" i="4"/>
  <c r="L28" i="4"/>
  <c r="L27" i="4"/>
  <c r="K30" i="4"/>
  <c r="K29" i="4"/>
  <c r="K28" i="4"/>
  <c r="K27" i="4"/>
  <c r="H31" i="4"/>
  <c r="H30" i="4"/>
  <c r="H29" i="4"/>
  <c r="H28" i="4"/>
  <c r="H27" i="4"/>
  <c r="H26" i="4"/>
  <c r="H25" i="4"/>
  <c r="V22" i="4"/>
  <c r="V16" i="4"/>
  <c r="V17" i="4"/>
  <c r="V18" i="4"/>
  <c r="V19" i="4"/>
  <c r="V20" i="4"/>
  <c r="V21" i="4"/>
  <c r="V15" i="4"/>
  <c r="S15" i="4"/>
  <c r="T15" i="4"/>
  <c r="U15" i="4"/>
  <c r="S16" i="4"/>
  <c r="T16" i="4"/>
  <c r="U16" i="4"/>
  <c r="S17" i="4"/>
  <c r="T17" i="4"/>
  <c r="U17" i="4"/>
  <c r="S18" i="4"/>
  <c r="T18" i="4"/>
  <c r="U18" i="4"/>
  <c r="S19" i="4"/>
  <c r="T19" i="4"/>
  <c r="U19" i="4"/>
  <c r="S20" i="4"/>
  <c r="T20" i="4"/>
  <c r="U20" i="4"/>
  <c r="S21" i="4"/>
  <c r="T21" i="4"/>
  <c r="U21" i="4"/>
  <c r="R16" i="4"/>
  <c r="R17" i="4"/>
  <c r="R18" i="4"/>
  <c r="R19" i="4"/>
  <c r="R20" i="4"/>
  <c r="R21" i="4"/>
  <c r="R15" i="4"/>
  <c r="H24" i="4"/>
  <c r="H35" i="4"/>
  <c r="H34" i="4"/>
  <c r="H33" i="4"/>
  <c r="L22" i="4"/>
  <c r="I22" i="4"/>
  <c r="J22" i="4"/>
  <c r="K22" i="4"/>
  <c r="H22" i="4"/>
  <c r="M16" i="4"/>
  <c r="M17" i="4"/>
  <c r="M18" i="4"/>
  <c r="M19" i="4"/>
  <c r="M20" i="4"/>
  <c r="M21" i="4"/>
  <c r="M15" i="4"/>
  <c r="L16" i="4"/>
  <c r="L17" i="4"/>
  <c r="L18" i="4"/>
  <c r="L19" i="4"/>
  <c r="L20" i="4"/>
  <c r="L21" i="4"/>
  <c r="L15" i="4"/>
  <c r="K21" i="4"/>
  <c r="J21" i="4"/>
  <c r="I21" i="4"/>
  <c r="H21" i="4"/>
  <c r="K20" i="4"/>
  <c r="J20" i="4"/>
  <c r="I20" i="4"/>
  <c r="H20" i="4"/>
  <c r="K19" i="4"/>
  <c r="J19" i="4"/>
  <c r="I19" i="4"/>
  <c r="H19" i="4"/>
  <c r="K18" i="4"/>
  <c r="J18" i="4"/>
  <c r="I18" i="4"/>
  <c r="H18" i="4"/>
  <c r="K17" i="4"/>
  <c r="J17" i="4"/>
  <c r="I17" i="4"/>
  <c r="H17" i="4"/>
  <c r="K16" i="4"/>
  <c r="J16" i="4"/>
  <c r="I16" i="4"/>
  <c r="H16" i="4"/>
  <c r="K15" i="4"/>
  <c r="J15" i="4"/>
  <c r="I15" i="4"/>
  <c r="H15" i="4"/>
  <c r="L5" i="4"/>
  <c r="L6" i="4"/>
  <c r="L7" i="4"/>
  <c r="L8" i="4"/>
  <c r="L9" i="4"/>
  <c r="L10" i="4"/>
  <c r="L4" i="4"/>
  <c r="K10" i="4"/>
  <c r="J10" i="4"/>
  <c r="I10" i="4"/>
  <c r="H10" i="4"/>
  <c r="K9" i="4"/>
  <c r="J9" i="4"/>
  <c r="I9" i="4"/>
  <c r="H9" i="4"/>
  <c r="K8" i="4"/>
  <c r="J8" i="4"/>
  <c r="I8" i="4"/>
  <c r="H8" i="4"/>
  <c r="K7" i="4"/>
  <c r="J7" i="4"/>
  <c r="I7" i="4"/>
  <c r="H7" i="4"/>
  <c r="K6" i="4"/>
  <c r="J6" i="4"/>
  <c r="I6" i="4"/>
  <c r="H6" i="4"/>
  <c r="K5" i="4"/>
  <c r="J5" i="4"/>
  <c r="I5" i="4"/>
  <c r="H5" i="4"/>
  <c r="K4" i="4"/>
  <c r="J4" i="4"/>
  <c r="I4" i="4"/>
  <c r="H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4" i="4"/>
  <c r="E12" i="3"/>
  <c r="H12" i="3" s="1"/>
  <c r="M5" i="3" s="1"/>
  <c r="E13" i="3"/>
  <c r="H13" i="3" s="1"/>
  <c r="N5" i="3" s="1"/>
  <c r="X6" i="3" s="1"/>
  <c r="E14" i="3"/>
  <c r="H14" i="3" s="1"/>
  <c r="O5" i="3" s="1"/>
  <c r="Y6" i="3" s="1"/>
  <c r="E15" i="3"/>
  <c r="H15" i="3" s="1"/>
  <c r="L6" i="3" s="1"/>
  <c r="R6" i="3" s="1"/>
  <c r="E16" i="3"/>
  <c r="H16" i="3" s="1"/>
  <c r="M6" i="3" s="1"/>
  <c r="W7" i="3" s="1"/>
  <c r="E17" i="3"/>
  <c r="H17" i="3" s="1"/>
  <c r="N6" i="3" s="1"/>
  <c r="X7" i="3" s="1"/>
  <c r="E18" i="3"/>
  <c r="H18" i="3" s="1"/>
  <c r="O6" i="3" s="1"/>
  <c r="Y7" i="3" s="1"/>
  <c r="E19" i="3"/>
  <c r="H19" i="3" s="1"/>
  <c r="L7" i="3" s="1"/>
  <c r="R7" i="3" s="1"/>
  <c r="E20" i="3"/>
  <c r="H20" i="3" s="1"/>
  <c r="M7" i="3" s="1"/>
  <c r="W8" i="3" s="1"/>
  <c r="E21" i="3"/>
  <c r="H21" i="3" s="1"/>
  <c r="N7" i="3" s="1"/>
  <c r="E22" i="3"/>
  <c r="H22" i="3" s="1"/>
  <c r="O7" i="3" s="1"/>
  <c r="Y8" i="3" s="1"/>
  <c r="E23" i="3"/>
  <c r="H23" i="3" s="1"/>
  <c r="L8" i="3" s="1"/>
  <c r="R8" i="3" s="1"/>
  <c r="E24" i="3"/>
  <c r="H24" i="3" s="1"/>
  <c r="M8" i="3" s="1"/>
  <c r="W9" i="3" s="1"/>
  <c r="E25" i="3"/>
  <c r="H25" i="3" s="1"/>
  <c r="N8" i="3" s="1"/>
  <c r="X9" i="3" s="1"/>
  <c r="E26" i="3"/>
  <c r="H26" i="3" s="1"/>
  <c r="O8" i="3" s="1"/>
  <c r="P8" i="3" s="1"/>
  <c r="E27" i="3"/>
  <c r="H27" i="3" s="1"/>
  <c r="L9" i="3" s="1"/>
  <c r="V10" i="3" s="1"/>
  <c r="E28" i="3"/>
  <c r="H28" i="3" s="1"/>
  <c r="M9" i="3" s="1"/>
  <c r="E29" i="3"/>
  <c r="H29" i="3" s="1"/>
  <c r="N9" i="3" s="1"/>
  <c r="X10" i="3" s="1"/>
  <c r="E30" i="3"/>
  <c r="H30" i="3" s="1"/>
  <c r="O9" i="3" s="1"/>
  <c r="R9" i="3" s="1"/>
  <c r="E4" i="3"/>
  <c r="H4" i="3" s="1"/>
  <c r="M3" i="3" s="1"/>
  <c r="W4" i="3" s="1"/>
  <c r="E5" i="3"/>
  <c r="H5" i="3" s="1"/>
  <c r="N3" i="3" s="1"/>
  <c r="N10" i="3" s="1"/>
  <c r="E6" i="3"/>
  <c r="H6" i="3" s="1"/>
  <c r="O3" i="3" s="1"/>
  <c r="O10" i="3" s="1"/>
  <c r="E7" i="3"/>
  <c r="H7" i="3" s="1"/>
  <c r="L4" i="3" s="1"/>
  <c r="V5" i="3" s="1"/>
  <c r="E8" i="3"/>
  <c r="H8" i="3" s="1"/>
  <c r="M4" i="3" s="1"/>
  <c r="W5" i="3" s="1"/>
  <c r="E9" i="3"/>
  <c r="H9" i="3" s="1"/>
  <c r="N4" i="3" s="1"/>
  <c r="X5" i="3" s="1"/>
  <c r="E10" i="3"/>
  <c r="H10" i="3" s="1"/>
  <c r="O4" i="3" s="1"/>
  <c r="Y5" i="3" s="1"/>
  <c r="E11" i="3"/>
  <c r="H11" i="3" s="1"/>
  <c r="L5" i="3" s="1"/>
  <c r="R5" i="3" s="1"/>
  <c r="E3" i="3"/>
  <c r="H3" i="3" s="1"/>
  <c r="L3" i="3" s="1"/>
  <c r="R3" i="3" s="1"/>
  <c r="I16" i="1"/>
  <c r="E18" i="1"/>
  <c r="E17" i="1"/>
  <c r="E16" i="1"/>
  <c r="E15" i="1"/>
  <c r="O9" i="1"/>
  <c r="O8" i="1"/>
  <c r="O7" i="1"/>
  <c r="O6" i="1"/>
  <c r="P6" i="1" s="1"/>
  <c r="O5" i="1"/>
  <c r="O4" i="1"/>
  <c r="O3" i="1"/>
  <c r="N9" i="1"/>
  <c r="N8" i="1"/>
  <c r="N7" i="1"/>
  <c r="N6" i="1"/>
  <c r="N5" i="1"/>
  <c r="N4" i="1"/>
  <c r="N3" i="1"/>
  <c r="M9" i="1"/>
  <c r="M8" i="1"/>
  <c r="M7" i="1"/>
  <c r="M6" i="1"/>
  <c r="M5" i="1"/>
  <c r="M4" i="1"/>
  <c r="M3" i="1"/>
  <c r="L9" i="1"/>
  <c r="L8" i="1"/>
  <c r="L7" i="1"/>
  <c r="L6" i="1"/>
  <c r="L5" i="1"/>
  <c r="L4" i="1"/>
  <c r="L3" i="1"/>
  <c r="G9" i="1"/>
  <c r="G8" i="1"/>
  <c r="G7" i="1"/>
  <c r="G6" i="1"/>
  <c r="G5" i="1"/>
  <c r="G4" i="1"/>
  <c r="G3" i="1"/>
  <c r="F9" i="1"/>
  <c r="R9" i="1" s="1"/>
  <c r="F8" i="1"/>
  <c r="R8" i="1" s="1"/>
  <c r="F7" i="1"/>
  <c r="R7" i="1" s="1"/>
  <c r="F6" i="1"/>
  <c r="R6" i="1" s="1"/>
  <c r="F5" i="1"/>
  <c r="R5" i="1" s="1"/>
  <c r="F4" i="1"/>
  <c r="R4" i="1" s="1"/>
  <c r="F3" i="1"/>
  <c r="E10" i="1"/>
  <c r="D10" i="1"/>
  <c r="C10" i="1"/>
  <c r="B10" i="1"/>
  <c r="B102" i="2"/>
  <c r="B101" i="2"/>
  <c r="B100" i="2"/>
  <c r="B99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98" i="2"/>
  <c r="B97" i="2"/>
  <c r="C93" i="2"/>
  <c r="C90" i="2"/>
  <c r="C87" i="2"/>
  <c r="C84" i="2"/>
  <c r="C81" i="2"/>
  <c r="C78" i="2"/>
  <c r="C75" i="2"/>
  <c r="C72" i="2"/>
  <c r="C69" i="2"/>
  <c r="C66" i="2"/>
  <c r="C63" i="2"/>
  <c r="C60" i="2"/>
  <c r="C57" i="2"/>
  <c r="C54" i="2"/>
  <c r="C51" i="2"/>
  <c r="C48" i="2"/>
  <c r="C45" i="2"/>
  <c r="C42" i="2"/>
  <c r="C39" i="2"/>
  <c r="C36" i="2"/>
  <c r="C33" i="2"/>
  <c r="C30" i="2"/>
  <c r="C27" i="2"/>
  <c r="C24" i="2"/>
  <c r="C21" i="2"/>
  <c r="C18" i="2"/>
  <c r="C15" i="2"/>
  <c r="C12" i="2"/>
  <c r="P5" i="1" l="1"/>
  <c r="P9" i="1"/>
  <c r="P7" i="1"/>
  <c r="P8" i="1"/>
  <c r="P3" i="1"/>
  <c r="P4" i="1"/>
  <c r="F10" i="1"/>
  <c r="B12" i="1" s="1"/>
  <c r="B14" i="1" s="1"/>
  <c r="B17" i="1" s="1"/>
  <c r="R3" i="1"/>
  <c r="R10" i="1" s="1"/>
  <c r="P11" i="6"/>
  <c r="P6" i="6"/>
  <c r="P12" i="6" s="1"/>
  <c r="F11" i="6"/>
  <c r="B13" i="6" s="1"/>
  <c r="B15" i="6" s="1"/>
  <c r="AU28" i="5"/>
  <c r="AU27" i="5"/>
  <c r="AV28" i="5"/>
  <c r="Z5" i="3"/>
  <c r="P7" i="3"/>
  <c r="L10" i="3"/>
  <c r="V8" i="3"/>
  <c r="Z8" i="3" s="1"/>
  <c r="Y4" i="3"/>
  <c r="Y9" i="3"/>
  <c r="Z9" i="3" s="1"/>
  <c r="L23" i="3"/>
  <c r="O17" i="3" s="1"/>
  <c r="S16" i="3" s="1"/>
  <c r="R4" i="3"/>
  <c r="P4" i="3"/>
  <c r="Y10" i="3"/>
  <c r="Z10" i="3" s="1"/>
  <c r="P3" i="3"/>
  <c r="P6" i="3"/>
  <c r="V4" i="3"/>
  <c r="V7" i="3"/>
  <c r="Z7" i="3" s="1"/>
  <c r="X4" i="3"/>
  <c r="P9" i="3"/>
  <c r="P5" i="3"/>
  <c r="V6" i="3"/>
  <c r="Z6" i="3" s="1"/>
  <c r="C26" i="11"/>
  <c r="C22" i="11"/>
  <c r="C18" i="11"/>
  <c r="C25" i="11"/>
  <c r="C21" i="11"/>
  <c r="C28" i="11"/>
  <c r="C24" i="11"/>
  <c r="C20" i="11"/>
  <c r="C27" i="11"/>
  <c r="C23" i="11"/>
  <c r="K4" i="11"/>
  <c r="D18" i="11" s="1"/>
  <c r="E18" i="11" s="1"/>
  <c r="K8" i="11"/>
  <c r="L22" i="11" s="1"/>
  <c r="K12" i="11"/>
  <c r="P26" i="11" s="1"/>
  <c r="K5" i="11"/>
  <c r="N19" i="11" s="1"/>
  <c r="O19" i="11" s="1"/>
  <c r="K7" i="11"/>
  <c r="L21" i="11" s="1"/>
  <c r="K9" i="11"/>
  <c r="J23" i="11" s="1"/>
  <c r="K11" i="11"/>
  <c r="K13" i="11"/>
  <c r="K6" i="11"/>
  <c r="K10" i="11"/>
  <c r="H24" i="11" s="1"/>
  <c r="K14" i="11"/>
  <c r="Q3" i="3"/>
  <c r="Q5" i="3"/>
  <c r="Q4" i="3"/>
  <c r="Q9" i="3"/>
  <c r="Q8" i="3"/>
  <c r="Q7" i="3"/>
  <c r="Q6" i="3"/>
  <c r="T36" i="8"/>
  <c r="P19" i="11" l="1"/>
  <c r="Q19" i="11" s="1"/>
  <c r="H21" i="11"/>
  <c r="D19" i="11"/>
  <c r="E19" i="11" s="1"/>
  <c r="N24" i="11"/>
  <c r="O24" i="11" s="1"/>
  <c r="H23" i="11"/>
  <c r="D23" i="11"/>
  <c r="L19" i="11"/>
  <c r="M19" i="11" s="1"/>
  <c r="D22" i="11"/>
  <c r="E22" i="11" s="1"/>
  <c r="F19" i="11"/>
  <c r="G19" i="11" s="1"/>
  <c r="N23" i="11"/>
  <c r="F21" i="11"/>
  <c r="D21" i="11"/>
  <c r="E21" i="11" s="1"/>
  <c r="L24" i="11"/>
  <c r="J24" i="11"/>
  <c r="K24" i="11" s="1"/>
  <c r="F24" i="11"/>
  <c r="G24" i="11" s="1"/>
  <c r="D24" i="11"/>
  <c r="E24" i="11" s="1"/>
  <c r="P22" i="11"/>
  <c r="H22" i="11"/>
  <c r="F22" i="11"/>
  <c r="N22" i="11"/>
  <c r="O22" i="11" s="1"/>
  <c r="F23" i="11"/>
  <c r="P21" i="11"/>
  <c r="J21" i="11"/>
  <c r="P24" i="11"/>
  <c r="Q24" i="11" s="1"/>
  <c r="L23" i="11"/>
  <c r="J22" i="11"/>
  <c r="L20" i="11"/>
  <c r="F20" i="11"/>
  <c r="J20" i="11"/>
  <c r="D20" i="11"/>
  <c r="P23" i="11"/>
  <c r="J19" i="11"/>
  <c r="K19" i="11" s="1"/>
  <c r="N20" i="11"/>
  <c r="H19" i="11"/>
  <c r="I19" i="11" s="1"/>
  <c r="P20" i="11"/>
  <c r="Q20" i="11" s="1"/>
  <c r="N21" i="11"/>
  <c r="O21" i="11" s="1"/>
  <c r="H20" i="11"/>
  <c r="P10" i="1"/>
  <c r="B13" i="1" s="1"/>
  <c r="F15" i="1"/>
  <c r="B15" i="1"/>
  <c r="B18" i="1" s="1"/>
  <c r="G16" i="1" s="1"/>
  <c r="G15" i="1"/>
  <c r="B18" i="6"/>
  <c r="G16" i="6" s="1"/>
  <c r="F16" i="6"/>
  <c r="B14" i="6"/>
  <c r="B16" i="6"/>
  <c r="P10" i="3"/>
  <c r="L12" i="3" s="1"/>
  <c r="L15" i="3" s="1"/>
  <c r="L14" i="3"/>
  <c r="S15" i="3"/>
  <c r="O18" i="3"/>
  <c r="Z4" i="3"/>
  <c r="Z11" i="3" s="1"/>
  <c r="J25" i="11"/>
  <c r="F25" i="11"/>
  <c r="H25" i="11"/>
  <c r="I25" i="11" s="1"/>
  <c r="P25" i="11"/>
  <c r="Q25" i="11" s="1"/>
  <c r="D25" i="11"/>
  <c r="E25" i="11" s="1"/>
  <c r="L25" i="11"/>
  <c r="N25" i="11"/>
  <c r="O25" i="11" s="1"/>
  <c r="L26" i="11"/>
  <c r="M26" i="11" s="1"/>
  <c r="J26" i="11"/>
  <c r="H26" i="11"/>
  <c r="F26" i="11"/>
  <c r="G26" i="11" s="1"/>
  <c r="D26" i="11"/>
  <c r="E26" i="11" s="1"/>
  <c r="N26" i="11"/>
  <c r="I20" i="11"/>
  <c r="O20" i="11"/>
  <c r="M20" i="11"/>
  <c r="E20" i="11"/>
  <c r="G20" i="11"/>
  <c r="K20" i="11"/>
  <c r="K25" i="11"/>
  <c r="M25" i="11"/>
  <c r="G25" i="11"/>
  <c r="P27" i="11"/>
  <c r="Q27" i="11" s="1"/>
  <c r="L27" i="11"/>
  <c r="M27" i="11" s="1"/>
  <c r="J27" i="11"/>
  <c r="F27" i="11"/>
  <c r="G27" i="11" s="1"/>
  <c r="D27" i="11"/>
  <c r="E27" i="11" s="1"/>
  <c r="M23" i="11"/>
  <c r="E23" i="11"/>
  <c r="G23" i="11"/>
  <c r="Q23" i="11"/>
  <c r="O23" i="11"/>
  <c r="K23" i="11"/>
  <c r="I23" i="11"/>
  <c r="M24" i="11"/>
  <c r="I24" i="11"/>
  <c r="J28" i="11"/>
  <c r="F28" i="11"/>
  <c r="G28" i="11" s="1"/>
  <c r="N28" i="11"/>
  <c r="O28" i="11" s="1"/>
  <c r="H28" i="11"/>
  <c r="D28" i="11"/>
  <c r="P28" i="11"/>
  <c r="Q28" i="11" s="1"/>
  <c r="L28" i="11"/>
  <c r="M28" i="11" s="1"/>
  <c r="I28" i="11"/>
  <c r="E28" i="11"/>
  <c r="G22" i="11"/>
  <c r="Q22" i="11"/>
  <c r="K22" i="11"/>
  <c r="I22" i="11"/>
  <c r="M22" i="11"/>
  <c r="H27" i="11"/>
  <c r="I27" i="11" s="1"/>
  <c r="Q21" i="11"/>
  <c r="K21" i="11"/>
  <c r="I21" i="11"/>
  <c r="M21" i="11"/>
  <c r="G21" i="11"/>
  <c r="Q26" i="11"/>
  <c r="O26" i="11"/>
  <c r="K26" i="11"/>
  <c r="I26" i="11"/>
  <c r="N27" i="11"/>
  <c r="O27" i="11" s="1"/>
  <c r="N18" i="11"/>
  <c r="O18" i="11" s="1"/>
  <c r="F18" i="11"/>
  <c r="G18" i="11" s="1"/>
  <c r="P18" i="11"/>
  <c r="Q18" i="11" s="1"/>
  <c r="L18" i="11"/>
  <c r="M18" i="11" s="1"/>
  <c r="H18" i="11"/>
  <c r="I18" i="11" s="1"/>
  <c r="J18" i="11"/>
  <c r="K18" i="11" s="1"/>
  <c r="F16" i="1" l="1"/>
  <c r="B16" i="1"/>
  <c r="F17" i="1" s="1"/>
  <c r="B19" i="6"/>
  <c r="G17" i="6" s="1"/>
  <c r="F17" i="6"/>
  <c r="B17" i="6"/>
  <c r="L18" i="3"/>
  <c r="Q16" i="3" s="1"/>
  <c r="P16" i="3"/>
  <c r="L17" i="3"/>
  <c r="Q15" i="3" s="1"/>
  <c r="P15" i="3"/>
  <c r="L13" i="3"/>
  <c r="E29" i="11"/>
  <c r="M29" i="11"/>
  <c r="Q29" i="11"/>
  <c r="K29" i="11"/>
  <c r="G29" i="11"/>
  <c r="I29" i="11"/>
  <c r="O29" i="11"/>
  <c r="B19" i="1" l="1"/>
  <c r="G17" i="1" s="1"/>
  <c r="H16" i="1" s="1"/>
  <c r="B20" i="6"/>
  <c r="F18" i="6"/>
  <c r="P18" i="3"/>
  <c r="L16" i="3"/>
  <c r="A26" i="1" l="1"/>
  <c r="A27" i="1" s="1"/>
  <c r="C29" i="1" s="1"/>
  <c r="E21" i="6"/>
  <c r="E22" i="6" s="1"/>
  <c r="G18" i="6"/>
  <c r="P17" i="3"/>
  <c r="L19" i="3"/>
  <c r="H16" i="6" l="1"/>
  <c r="H17" i="6"/>
  <c r="Q17" i="3"/>
  <c r="O20" i="3"/>
  <c r="O21" i="3" s="1"/>
  <c r="R15" i="3" l="1"/>
  <c r="R16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<sst xmlns="http://schemas.openxmlformats.org/spreadsheetml/2006/main" count="819" uniqueCount="179">
  <si>
    <t>Perlakuan</t>
  </si>
  <si>
    <t>Ulangan</t>
  </si>
  <si>
    <t>Total</t>
  </si>
  <si>
    <t>Rerata</t>
  </si>
  <si>
    <t>kurva standar</t>
  </si>
  <si>
    <t>konsentrasi</t>
  </si>
  <si>
    <t>absorbansi</t>
  </si>
  <si>
    <t>0 ppm</t>
  </si>
  <si>
    <t>50 ppm</t>
  </si>
  <si>
    <t>100 ppm</t>
  </si>
  <si>
    <t>150 ppm</t>
  </si>
  <si>
    <t>200 ppm</t>
  </si>
  <si>
    <t>250 ppm</t>
  </si>
  <si>
    <t>P1U1</t>
  </si>
  <si>
    <t>X</t>
  </si>
  <si>
    <t>P1U2</t>
  </si>
  <si>
    <t>P1U3</t>
  </si>
  <si>
    <t>P1U4</t>
  </si>
  <si>
    <t>P2U1</t>
  </si>
  <si>
    <t>P2U2</t>
  </si>
  <si>
    <t>P2U3</t>
  </si>
  <si>
    <t>P2U4</t>
  </si>
  <si>
    <t>P3U1</t>
  </si>
  <si>
    <t>P3U2</t>
  </si>
  <si>
    <t>P3U3</t>
  </si>
  <si>
    <t>P3U4</t>
  </si>
  <si>
    <t>P4U1</t>
  </si>
  <si>
    <t>P4U2</t>
  </si>
  <si>
    <t>P4U3</t>
  </si>
  <si>
    <t>P4U4</t>
  </si>
  <si>
    <t>P5U1</t>
  </si>
  <si>
    <t>P5U2</t>
  </si>
  <si>
    <t>P5U3</t>
  </si>
  <si>
    <t>P5U4</t>
  </si>
  <si>
    <t>P6U1</t>
  </si>
  <si>
    <t>P6U2</t>
  </si>
  <si>
    <t>P6U3</t>
  </si>
  <si>
    <t>P6U4</t>
  </si>
  <si>
    <t>P7U1</t>
  </si>
  <si>
    <t>P7U2</t>
  </si>
  <si>
    <t>P7U3</t>
  </si>
  <si>
    <t>P7U4</t>
  </si>
  <si>
    <t>KTE X V X fp / g</t>
  </si>
  <si>
    <t>AA =</t>
  </si>
  <si>
    <t>(Aktivitas Antioksidan)</t>
  </si>
  <si>
    <t>P1</t>
  </si>
  <si>
    <t>P2</t>
  </si>
  <si>
    <t>P3</t>
  </si>
  <si>
    <t>P4</t>
  </si>
  <si>
    <t>P5</t>
  </si>
  <si>
    <t>P6</t>
  </si>
  <si>
    <t>P7</t>
  </si>
  <si>
    <t>t</t>
  </si>
  <si>
    <t>r</t>
  </si>
  <si>
    <t>kuadrat dari tiap ulangan</t>
  </si>
  <si>
    <t>U1</t>
  </si>
  <si>
    <t>U2</t>
  </si>
  <si>
    <t>U3</t>
  </si>
  <si>
    <t>U4</t>
  </si>
  <si>
    <t>total</t>
  </si>
  <si>
    <t>jumlah</t>
  </si>
  <si>
    <t>kuadrat dari total ulangan</t>
  </si>
  <si>
    <t>FK</t>
  </si>
  <si>
    <t>JKT</t>
  </si>
  <si>
    <t>JKK</t>
  </si>
  <si>
    <t>JKP</t>
  </si>
  <si>
    <t>JKG</t>
  </si>
  <si>
    <t>KTK</t>
  </si>
  <si>
    <t>KTP</t>
  </si>
  <si>
    <t>KTG</t>
  </si>
  <si>
    <t>TABEL ANOVA</t>
  </si>
  <si>
    <t>SK</t>
  </si>
  <si>
    <t>db</t>
  </si>
  <si>
    <t>JK</t>
  </si>
  <si>
    <t>F Hitung</t>
  </si>
  <si>
    <t>Notasi</t>
  </si>
  <si>
    <t>Kelompok</t>
  </si>
  <si>
    <t>Galat</t>
  </si>
  <si>
    <t>db kelompok</t>
  </si>
  <si>
    <t>db perlakuan</t>
  </si>
  <si>
    <t>db galat</t>
  </si>
  <si>
    <t>KT</t>
  </si>
  <si>
    <t>F tabel</t>
  </si>
  <si>
    <t>*</t>
  </si>
  <si>
    <t>UJI BNJ</t>
  </si>
  <si>
    <t>A</t>
  </si>
  <si>
    <t xml:space="preserve">Perlakuan </t>
  </si>
  <si>
    <t>Kadar Antioksidan</t>
  </si>
  <si>
    <t>kadar air produk biskuit ampas jeruk</t>
  </si>
  <si>
    <t>sampel</t>
  </si>
  <si>
    <t>kode cawan</t>
  </si>
  <si>
    <t>berat cawan</t>
  </si>
  <si>
    <t>berat sampel</t>
  </si>
  <si>
    <t>rerata</t>
  </si>
  <si>
    <t>BNJ</t>
  </si>
  <si>
    <t>Uji BNJ 5%</t>
  </si>
  <si>
    <t>Kadar Air</t>
  </si>
  <si>
    <t>Kadar abu biskuit tepung ampas jeruk siam</t>
  </si>
  <si>
    <t>berat krus</t>
  </si>
  <si>
    <t>berat krus+sampel setelah diabukan</t>
  </si>
  <si>
    <t>Kadar abu (%)</t>
  </si>
  <si>
    <t>Anova</t>
  </si>
  <si>
    <t>Kuadrat tiap ulangan</t>
  </si>
  <si>
    <t>F Tabel</t>
  </si>
  <si>
    <t>tn</t>
  </si>
  <si>
    <t>Tabel Anova</t>
  </si>
  <si>
    <t>Data warna fisik Biskuit ampas jeruk siam</t>
  </si>
  <si>
    <t>Sampel</t>
  </si>
  <si>
    <t>L*</t>
  </si>
  <si>
    <t>a*</t>
  </si>
  <si>
    <t>b*</t>
  </si>
  <si>
    <t>kuadrat tiap ulangan</t>
  </si>
  <si>
    <t>tabel anova</t>
  </si>
  <si>
    <t xml:space="preserve">Galat </t>
  </si>
  <si>
    <t>kudarat tiap ulangan</t>
  </si>
  <si>
    <t>Perhitungannya</t>
  </si>
  <si>
    <t>a</t>
  </si>
  <si>
    <t>b</t>
  </si>
  <si>
    <t>ab</t>
  </si>
  <si>
    <t>c</t>
  </si>
  <si>
    <t>cd</t>
  </si>
  <si>
    <t>e</t>
  </si>
  <si>
    <t>de</t>
  </si>
  <si>
    <t xml:space="preserve"> </t>
  </si>
  <si>
    <t>Data Uji Tekstur (Fisik) biskuit ampas jeruk siam (N)</t>
  </si>
  <si>
    <t>Tekstur (N)</t>
  </si>
  <si>
    <t>Panelis</t>
  </si>
  <si>
    <t>kode sampel</t>
  </si>
  <si>
    <t xml:space="preserve">total </t>
  </si>
  <si>
    <t>rata-rata</t>
  </si>
  <si>
    <t>Uji Friedman</t>
  </si>
  <si>
    <t>Data Uji Organoleptik Aroma</t>
  </si>
  <si>
    <t>Ranking</t>
  </si>
  <si>
    <t>Kode Sampel</t>
  </si>
  <si>
    <t xml:space="preserve">Total </t>
  </si>
  <si>
    <t>X2</t>
  </si>
  <si>
    <t>t&gt;X2</t>
  </si>
  <si>
    <t>Menolak H0 (Terhadap perbedaan nyata antar perlakuan terhadap aroma biskuit)</t>
  </si>
  <si>
    <t>Rata-Rata</t>
  </si>
  <si>
    <t>Rangking</t>
  </si>
  <si>
    <t>Rata-rata</t>
  </si>
  <si>
    <t>Titik kritis</t>
  </si>
  <si>
    <t>Data Uji Organoleptik Rasa</t>
  </si>
  <si>
    <t>Menolak H0 (Terhadap perbedaan nyata antar perlakuan rasa biskuit)</t>
  </si>
  <si>
    <t>Titik Kritis</t>
  </si>
  <si>
    <t>Data Uji Organoleptik Warna</t>
  </si>
  <si>
    <t>t&lt;X2</t>
  </si>
  <si>
    <t xml:space="preserve">Data Uji Organoleptik Tekstur </t>
  </si>
  <si>
    <t>Parameter</t>
  </si>
  <si>
    <t>Antioksidan</t>
  </si>
  <si>
    <t>Kadar Abu</t>
  </si>
  <si>
    <t>Tekstur (Fisik)</t>
  </si>
  <si>
    <t>Warna L</t>
  </si>
  <si>
    <t>Warna a*</t>
  </si>
  <si>
    <t>Warna b*</t>
  </si>
  <si>
    <t>Organoleptik Warna</t>
  </si>
  <si>
    <t>Organoleptik Rasa</t>
  </si>
  <si>
    <t>Organoleptik Tekstur</t>
  </si>
  <si>
    <t>Organoleptik Aroma</t>
  </si>
  <si>
    <t>Kadar Air (%)</t>
  </si>
  <si>
    <t>30 mnt</t>
  </si>
  <si>
    <t>berat cawan + sampel (5 jam)</t>
  </si>
  <si>
    <t>Perhitungan</t>
  </si>
  <si>
    <t>Nilai Terbaik</t>
  </si>
  <si>
    <t>Nilai Terjelek</t>
  </si>
  <si>
    <t>Selisih</t>
  </si>
  <si>
    <t>Bobot Parameter</t>
  </si>
  <si>
    <t>Bobot Normal</t>
  </si>
  <si>
    <t>Nilai Efektif</t>
  </si>
  <si>
    <t>Nilai Normal</t>
  </si>
  <si>
    <t>Orlep Warna</t>
  </si>
  <si>
    <t>Orlep Rasa</t>
  </si>
  <si>
    <t>Orlep Tekstur</t>
  </si>
  <si>
    <t>Orlep Aroma</t>
  </si>
  <si>
    <t>Standar Deviasi</t>
  </si>
  <si>
    <t>standar deviasi</t>
  </si>
  <si>
    <t>STDEV</t>
  </si>
  <si>
    <t>abc</t>
  </si>
  <si>
    <t>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</si>
</sst>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2" borderId="1" xfId="0" applyFill="1" applyBorder="1" applyAlignment="1">
      <alignment horizontal="center"/>
    </xf>
    <xf numFmtId="0" fontId="0" fillId="10" borderId="1" xfId="0" applyFill="1" applyBorder="1"/>
    <xf numFmtId="2" fontId="0" fillId="5" borderId="1" xfId="0" applyNumberFormat="1" applyFill="1" applyBorder="1"/>
    <xf numFmtId="0" fontId="0" fillId="11" borderId="1" xfId="0" applyFill="1" applyBorder="1"/>
    <xf numFmtId="0" fontId="0" fillId="12" borderId="0" xfId="0" applyFill="1"/>
    <xf numFmtId="0" fontId="0" fillId="5" borderId="1" xfId="0" applyFill="1" applyBorder="1" applyAlignment="1">
      <alignment horizontal="center"/>
    </xf>
    <xf numFmtId="0" fontId="0" fillId="13" borderId="1" xfId="0" applyFill="1" applyBorder="1"/>
    <xf numFmtId="2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0" fillId="14" borderId="1" xfId="0" applyFill="1" applyBorder="1"/>
    <xf numFmtId="0" fontId="0" fillId="15" borderId="1" xfId="0" applyFill="1" applyBorder="1" applyAlignment="1">
      <alignment horizontal="center"/>
    </xf>
    <xf numFmtId="0" fontId="0" fillId="16" borderId="0" xfId="0" applyFill="1"/>
    <xf numFmtId="0" fontId="0" fillId="17" borderId="1" xfId="0" applyFill="1" applyBorder="1" applyAlignment="1">
      <alignment horizontal="center"/>
    </xf>
    <xf numFmtId="2" fontId="0" fillId="5" borderId="1" xfId="0" applyNumberFormat="1" applyFill="1" applyBorder="1" applyAlignment="1">
      <alignment horizontal="center" vertical="center"/>
    </xf>
    <xf numFmtId="0" fontId="0" fillId="19" borderId="1" xfId="0" applyFill="1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1" applyNumberFormat="1" applyFont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0" fontId="0" fillId="0" borderId="1" xfId="0" applyBorder="1" applyAlignment="1">
      <alignment horizontal="right" vertical="top"/>
    </xf>
    <xf numFmtId="0" fontId="0" fillId="0" borderId="0" xfId="0" applyAlignment="1">
      <alignment horizontal="center" vertical="center"/>
    </xf>
    <xf numFmtId="165" fontId="0" fillId="0" borderId="0" xfId="0" applyNumberFormat="1"/>
    <xf numFmtId="165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21" borderId="1" xfId="0" applyFill="1" applyBorder="1" applyAlignment="1">
      <alignment horizontal="center"/>
    </xf>
    <xf numFmtId="0" fontId="0" fillId="22" borderId="1" xfId="0" applyFill="1" applyBorder="1" applyAlignment="1">
      <alignment horizontal="center" vertical="center"/>
    </xf>
    <xf numFmtId="165" fontId="0" fillId="22" borderId="1" xfId="0" applyNumberFormat="1" applyFill="1" applyBorder="1" applyAlignment="1">
      <alignment horizontal="center"/>
    </xf>
    <xf numFmtId="2" fontId="0" fillId="22" borderId="1" xfId="0" applyNumberFormat="1" applyFill="1" applyBorder="1" applyAlignment="1">
      <alignment horizontal="center"/>
    </xf>
    <xf numFmtId="0" fontId="0" fillId="2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2" fontId="0" fillId="25" borderId="1" xfId="0" applyNumberFormat="1" applyFill="1" applyBorder="1"/>
    <xf numFmtId="0" fontId="0" fillId="26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1" borderId="1" xfId="0" applyFill="1" applyBorder="1"/>
    <xf numFmtId="0" fontId="2" fillId="14" borderId="1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top"/>
    </xf>
    <xf numFmtId="0" fontId="0" fillId="20" borderId="8" xfId="0" applyFill="1" applyBorder="1" applyAlignment="1">
      <alignment horizontal="center"/>
    </xf>
    <xf numFmtId="166" fontId="0" fillId="0" borderId="0" xfId="0" applyNumberFormat="1"/>
    <xf numFmtId="0" fontId="0" fillId="0" borderId="3" xfId="0" applyBorder="1"/>
    <xf numFmtId="0" fontId="3" fillId="2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20" borderId="1" xfId="0" applyFont="1" applyFill="1" applyBorder="1" applyAlignment="1">
      <alignment horizontal="center"/>
    </xf>
    <xf numFmtId="0" fontId="3" fillId="20" borderId="1" xfId="0" applyFont="1" applyFill="1" applyBorder="1"/>
    <xf numFmtId="166" fontId="0" fillId="0" borderId="1" xfId="0" applyNumberFormat="1" applyBorder="1"/>
    <xf numFmtId="0" fontId="0" fillId="0" borderId="8" xfId="0" applyBorder="1" applyAlignment="1">
      <alignment horizontal="center" vertical="center"/>
    </xf>
    <xf numFmtId="0" fontId="3" fillId="11" borderId="1" xfId="0" applyFont="1" applyFill="1" applyBorder="1" applyAlignment="1">
      <alignment horizontal="center"/>
    </xf>
    <xf numFmtId="2" fontId="3" fillId="0" borderId="1" xfId="0" applyNumberFormat="1" applyFont="1" applyBorder="1"/>
    <xf numFmtId="2" fontId="0" fillId="4" borderId="1" xfId="0" applyNumberFormat="1" applyFill="1" applyBorder="1"/>
    <xf numFmtId="2" fontId="0" fillId="27" borderId="1" xfId="0" applyNumberForma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2" fontId="3" fillId="6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0" fontId="3" fillId="23" borderId="3" xfId="0" applyFont="1" applyFill="1" applyBorder="1" applyAlignment="1">
      <alignment horizontal="center" vertical="center"/>
    </xf>
    <xf numFmtId="0" fontId="3" fillId="23" borderId="1" xfId="0" applyFont="1" applyFill="1" applyBorder="1" applyAlignment="1">
      <alignment horizontal="center" vertical="center"/>
    </xf>
    <xf numFmtId="2" fontId="3" fillId="5" borderId="0" xfId="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20" borderId="0" xfId="0" applyNumberFormat="1" applyFont="1" applyFill="1" applyAlignment="1">
      <alignment horizontal="center"/>
    </xf>
    <xf numFmtId="2" fontId="3" fillId="2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21" borderId="2" xfId="0" applyFill="1" applyBorder="1" applyAlignment="1">
      <alignment horizontal="center"/>
    </xf>
    <xf numFmtId="0" fontId="0" fillId="21" borderId="3" xfId="0" applyFill="1" applyBorder="1" applyAlignment="1">
      <alignment horizontal="center"/>
    </xf>
    <xf numFmtId="0" fontId="3" fillId="23" borderId="4" xfId="0" applyFont="1" applyFill="1" applyBorder="1" applyAlignment="1">
      <alignment horizontal="center" vertical="center"/>
    </xf>
    <xf numFmtId="0" fontId="3" fillId="23" borderId="5" xfId="0" applyFont="1" applyFill="1" applyBorder="1" applyAlignment="1">
      <alignment horizontal="center" vertical="center"/>
    </xf>
    <xf numFmtId="0" fontId="3" fillId="23" borderId="1" xfId="0" applyFont="1" applyFill="1" applyBorder="1" applyAlignment="1">
      <alignment horizontal="center"/>
    </xf>
    <xf numFmtId="0" fontId="3" fillId="2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24" borderId="1" xfId="0" applyFont="1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21" borderId="4" xfId="0" applyFill="1" applyBorder="1" applyAlignment="1">
      <alignment horizontal="center" vertical="center"/>
    </xf>
    <xf numFmtId="0" fontId="0" fillId="21" borderId="5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0" borderId="1" xfId="0" applyFont="1" applyFill="1" applyBorder="1" applyAlignment="1">
      <alignment horizontal="center"/>
    </xf>
    <xf numFmtId="0" fontId="3" fillId="20" borderId="4" xfId="0" applyFont="1" applyFill="1" applyBorder="1" applyAlignment="1">
      <alignment horizontal="center" vertical="center"/>
    </xf>
    <xf numFmtId="0" fontId="3" fillId="20" borderId="5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0" borderId="1" xfId="0" applyFill="1" applyBorder="1" applyAlignment="1">
      <alignment horizontal="center"/>
    </xf>
    <xf numFmtId="0" fontId="0" fillId="14" borderId="4" xfId="0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0" fontId="0" fillId="21" borderId="7" xfId="0" applyFill="1" applyBorder="1" applyAlignment="1">
      <alignment horizontal="center"/>
    </xf>
    <xf numFmtId="0" fontId="0" fillId="19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18" borderId="6" xfId="0" applyFill="1" applyBorder="1" applyAlignment="1">
      <alignment horizontal="center"/>
    </xf>
    <xf numFmtId="0" fontId="0" fillId="19" borderId="6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15" borderId="1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11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3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'Perhitungan Antioksidan'!$B$2</c:f>
              <c:strCache>
                <c:ptCount val="1"/>
                <c:pt idx="0">
                  <c:v>absorbansi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9165791776027997E-2"/>
                  <c:y val="-0.4908810877806940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'Perhitungan Antioksidan'!$A$3:$A$8</c:f>
              <c:strCache>
                <c:ptCount val="6"/>
                <c:pt idx="0">
                  <c:v>0 ppm</c:v>
                </c:pt>
                <c:pt idx="1">
                  <c:v>50 ppm</c:v>
                </c:pt>
                <c:pt idx="2">
                  <c:v>100 ppm</c:v>
                </c:pt>
                <c:pt idx="3">
                  <c:v>150 ppm</c:v>
                </c:pt>
                <c:pt idx="4">
                  <c:v>200 ppm</c:v>
                </c:pt>
                <c:pt idx="5">
                  <c:v>250 ppm</c:v>
                </c:pt>
              </c:strCache>
            </c:strRef>
          </c:cat>
          <c:val>
            <c:numRef>
              <c:f>'Perhitungan Antioksidan'!$B$3:$B$8</c:f>
              <c:numCache>
                <c:formatCode>General</c:formatCode>
                <c:ptCount val="6"/>
                <c:pt idx="0">
                  <c:v>0.60199999999999998</c:v>
                </c:pt>
                <c:pt idx="1">
                  <c:v>0.55800000000000005</c:v>
                </c:pt>
                <c:pt idx="2">
                  <c:v>0.499</c:v>
                </c:pt>
                <c:pt idx="3">
                  <c:v>0.36199999999999999</c:v>
                </c:pt>
                <c:pt idx="4">
                  <c:v>0.31</c:v>
                </c:pt>
                <c:pt idx="5">
                  <c:v>0.20699999999999999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3D-4629-A4F1-C8B49262E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8585967"/>
        <c:axId val="2048591727"/>
      </c:lineChart>
      <c:catAx>
        <c:axId val="20485859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konsentrasi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8591727"/>
        <c:crosses val="autoZero"/>
        <c:auto val="1"/>
        <c:lblAlgn val="ctr"/>
        <c:lblOffset val="100"/>
        <c:noMultiLvlLbl val="0"/>
      </c:catAx>
      <c:valAx>
        <c:axId val="2048591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absorbansi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85859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27</xdr:row>
      <xdr:rowOff>107950</xdr:rowOff>
    </xdr:from>
    <xdr:to>
      <xdr:col>10</xdr:col>
      <xdr:colOff>285750</xdr:colOff>
      <xdr:row>36</xdr:row>
      <xdr:rowOff>76713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25B1D3-2F9D-98BD-0571-D481AA52D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9450" y="5080000"/>
          <a:ext cx="4476750" cy="1626113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19</xdr:col>
      <xdr:colOff>494826</xdr:colOff>
      <xdr:row>19</xdr:row>
      <xdr:rowOff>116058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3309C3E-B72D-9408-8E61-81D73F2C7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00645" y="2027903"/>
          <a:ext cx="5410955" cy="15908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439208</xdr:colOff>
      <xdr:row>8</xdr:row>
      <xdr:rowOff>26282</xdr:rowOff>
    </xdr:from>
    <xdr:to>
      <xdr:col>17</xdr:col>
      <xdr:colOff>142875</xdr:colOff>
      <xdr:row>22</xdr:row>
      <xdr:rowOff>176566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AA806D-7FD0-5D79-B24A-5EE2F93C24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19050</xdr:colOff>
      <xdr:row>11</xdr:row>
      <xdr:rowOff>69851</xdr:rowOff>
    </xdr:from>
    <xdr:to>
      <xdr:col>26</xdr:col>
      <xdr:colOff>359555</xdr:colOff>
      <xdr:row>18</xdr:row>
      <xdr:rowOff>118085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24374F-748D-B1E9-88C3-0271FA12E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87350" y="2095501"/>
          <a:ext cx="4220355" cy="1337284"/>
        </a:xfrm>
        <a:prstGeom prst="rect">
          <a:avLst/>
        </a:prstGeom>
      </xdr:spPr>
    </xdr:pic>
    <xdr:clientData/>
  </xdr:twoCellAnchor>
  <xdr:twoCellAnchor editAs="oneCell">
    <xdr:from>
      <xdr:col>17</xdr:col>
      <xdr:colOff>35984</xdr:colOff>
      <xdr:row>20</xdr:row>
      <xdr:rowOff>133350</xdr:rowOff>
    </xdr:from>
    <xdr:to>
      <xdr:col>24</xdr:col>
      <xdr:colOff>207310</xdr:colOff>
      <xdr:row>28</xdr:row>
      <xdr:rowOff>171753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02E60F-44A3-AD3D-EDED-B9333E4DF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75484" y="3816350"/>
          <a:ext cx="4660776" cy="151160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6350</xdr:colOff>
      <xdr:row>13</xdr:row>
      <xdr:rowOff>12700</xdr:rowOff>
    </xdr:from>
    <xdr:to>
      <xdr:col>39</xdr:col>
      <xdr:colOff>158750</xdr:colOff>
      <xdr:row>19</xdr:row>
      <xdr:rowOff>134645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1838FD-9647-9C85-DC52-037EF6847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67600" y="2406650"/>
          <a:ext cx="3810000" cy="1226845"/>
        </a:xfrm>
        <a:prstGeom prst="rect">
          <a:avLst/>
        </a:prstGeom>
      </xdr:spPr>
    </xdr:pic>
    <xdr:clientData/>
  </xdr:twoCellAnchor>
  <xdr:twoCellAnchor editAs="oneCell">
    <xdr:from>
      <xdr:col>29</xdr:col>
      <xdr:colOff>603251</xdr:colOff>
      <xdr:row>22</xdr:row>
      <xdr:rowOff>177800</xdr:rowOff>
    </xdr:from>
    <xdr:to>
      <xdr:col>36</xdr:col>
      <xdr:colOff>585979</xdr:colOff>
      <xdr:row>31</xdr:row>
      <xdr:rowOff>12700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8D91D70-76FB-2642-F817-012042E18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326101" y="4229100"/>
          <a:ext cx="4249928" cy="1492250"/>
        </a:xfrm>
        <a:prstGeom prst="rect">
          <a:avLst/>
        </a:prstGeom>
      </xdr:spPr>
    </xdr:pic>
    <xdr:clientData/>
  </xdr:twoCellAnchor>
  <xdr:twoCellAnchor editAs="oneCell">
    <xdr:from>
      <xdr:col>51</xdr:col>
      <xdr:colOff>31750</xdr:colOff>
      <xdr:row>12</xdr:row>
      <xdr:rowOff>114300</xdr:rowOff>
    </xdr:from>
    <xdr:to>
      <xdr:col>57</xdr:col>
      <xdr:colOff>369103</xdr:colOff>
      <xdr:row>19</xdr:row>
      <xdr:rowOff>154696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A65A42E-7D14-9C54-26EF-7B410BC0F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165800" y="2324100"/>
          <a:ext cx="3994953" cy="1329446"/>
        </a:xfrm>
        <a:prstGeom prst="rect">
          <a:avLst/>
        </a:prstGeom>
      </xdr:spPr>
    </xdr:pic>
    <xdr:clientData/>
  </xdr:twoCellAnchor>
  <xdr:twoCellAnchor editAs="oneCell">
    <xdr:from>
      <xdr:col>48</xdr:col>
      <xdr:colOff>38101</xdr:colOff>
      <xdr:row>22</xdr:row>
      <xdr:rowOff>166347</xdr:rowOff>
    </xdr:from>
    <xdr:to>
      <xdr:col>54</xdr:col>
      <xdr:colOff>323851</xdr:colOff>
      <xdr:row>31</xdr:row>
      <xdr:rowOff>47999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CAE1C84-F819-9E3F-3471-7C577D9E0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343351" y="4217647"/>
          <a:ext cx="3943350" cy="15390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342900</xdr:colOff>
      <xdr:row>12</xdr:row>
      <xdr:rowOff>171451</xdr:rowOff>
    </xdr:from>
    <xdr:to>
      <xdr:col>15</xdr:col>
      <xdr:colOff>518281</xdr:colOff>
      <xdr:row>18</xdr:row>
      <xdr:rowOff>114575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82AC8F9-E2BA-5F71-3CFF-0C1D36EBA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38900" y="2381251"/>
          <a:ext cx="3223381" cy="1048024"/>
        </a:xfrm>
        <a:prstGeom prst="rect">
          <a:avLst/>
        </a:prstGeom>
      </xdr:spPr>
    </xdr:pic>
    <xdr:clientData/>
  </xdr:twoCellAnchor>
  <xdr:twoCellAnchor editAs="oneCell">
    <xdr:from>
      <xdr:col>7</xdr:col>
      <xdr:colOff>330200</xdr:colOff>
      <xdr:row>22</xdr:row>
      <xdr:rowOff>101600</xdr:rowOff>
    </xdr:from>
    <xdr:to>
      <xdr:col>12</xdr:col>
      <xdr:colOff>13168</xdr:colOff>
      <xdr:row>30</xdr:row>
      <xdr:rowOff>125778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C88F43-BED1-3F2F-5E46-BF220FC0B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97400" y="4152900"/>
          <a:ext cx="2730968" cy="149737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5</xdr:row>
      <xdr:rowOff>0</xdr:rowOff>
    </xdr:from>
    <xdr:to>
      <xdr:col>26</xdr:col>
      <xdr:colOff>520297</xdr:colOff>
      <xdr:row>7</xdr:row>
      <xdr:rowOff>143108</xdr:rowOff>
    </xdr:to>
    <xdr:pic>
      <xdr:nvPicPr>
        <xdr:cNvPr id="2" name="image25.png">
          <a:extLst>
            <a:ext uri="{FF2B5EF4-FFF2-40B4-BE49-F238E27FC236}">
              <a16:creationId xmlns:a16="http://schemas.microsoft.com/office/drawing/2014/main" id="{DDF2733E-0939-49F9-B3F8-2352BD9BCD43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46050" y="920750"/>
          <a:ext cx="3908503" cy="511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5</xdr:row>
      <xdr:rowOff>0</xdr:rowOff>
    </xdr:from>
    <xdr:to>
      <xdr:col>27</xdr:col>
      <xdr:colOff>123903</xdr:colOff>
      <xdr:row>7</xdr:row>
      <xdr:rowOff>143108</xdr:rowOff>
    </xdr:to>
    <xdr:pic>
      <xdr:nvPicPr>
        <xdr:cNvPr id="2" name="image25.png">
          <a:extLst>
            <a:ext uri="{FF2B5EF4-FFF2-40B4-BE49-F238E27FC236}">
              <a16:creationId xmlns:a16="http://schemas.microsoft.com/office/drawing/2014/main" id="{A4F39D14-DD6E-41D7-975A-4DE2FEA8609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1600" y="920750"/>
          <a:ext cx="3908503" cy="511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5</xdr:row>
      <xdr:rowOff>0</xdr:rowOff>
    </xdr:from>
    <xdr:to>
      <xdr:col>27</xdr:col>
      <xdr:colOff>250903</xdr:colOff>
      <xdr:row>7</xdr:row>
      <xdr:rowOff>143108</xdr:rowOff>
    </xdr:to>
    <xdr:pic>
      <xdr:nvPicPr>
        <xdr:cNvPr id="2" name="image25.png">
          <a:extLst>
            <a:ext uri="{FF2B5EF4-FFF2-40B4-BE49-F238E27FC236}">
              <a16:creationId xmlns:a16="http://schemas.microsoft.com/office/drawing/2014/main" id="{840672BA-FB8A-4937-A0EE-AE071DDF6776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1600" y="920750"/>
          <a:ext cx="3908503" cy="511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5</xdr:row>
      <xdr:rowOff>0</xdr:rowOff>
    </xdr:from>
    <xdr:to>
      <xdr:col>27</xdr:col>
      <xdr:colOff>250903</xdr:colOff>
      <xdr:row>7</xdr:row>
      <xdr:rowOff>143108</xdr:rowOff>
    </xdr:to>
    <xdr:pic>
      <xdr:nvPicPr>
        <xdr:cNvPr id="2" name="image25.png">
          <a:extLst>
            <a:ext uri="{FF2B5EF4-FFF2-40B4-BE49-F238E27FC236}">
              <a16:creationId xmlns:a16="http://schemas.microsoft.com/office/drawing/2014/main" id="{EE9A6F68-0381-4A11-B3D5-686CA47D40C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1600" y="920750"/>
          <a:ext cx="3908503" cy="511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409F2-9F33-4F45-A46A-FB25BEAEA9E6}">
  <dimension ref="A1:T65"/>
  <sheetViews>
    <sheetView tabSelected="1" zoomScale="62" zoomScaleNormal="40" workbookViewId="0">
      <selection activeCell="I22" sqref="I22"/>
    </sheetView>
  </sheetViews>
  <sheetFormatPr defaultRowHeight="14.5" x14ac:dyDescent="0.35"/>
  <cols>
    <col min="1" max="1" width="9.36328125" bestFit="1" customWidth="1"/>
  </cols>
  <sheetData>
    <row r="1" spans="1:20" x14ac:dyDescent="0.35">
      <c r="A1" s="86" t="s">
        <v>0</v>
      </c>
      <c r="B1" s="93" t="s">
        <v>1</v>
      </c>
      <c r="C1" s="93"/>
      <c r="D1" s="93"/>
      <c r="E1" s="93"/>
      <c r="F1" s="86" t="s">
        <v>2</v>
      </c>
      <c r="G1" s="86" t="s">
        <v>3</v>
      </c>
      <c r="H1" s="94" t="s">
        <v>176</v>
      </c>
      <c r="L1" s="97" t="s">
        <v>54</v>
      </c>
      <c r="M1" s="97"/>
      <c r="N1" s="97"/>
      <c r="O1" s="97"/>
      <c r="P1" s="97"/>
      <c r="R1" s="4" t="s">
        <v>61</v>
      </c>
      <c r="S1" s="4"/>
      <c r="T1" s="4"/>
    </row>
    <row r="2" spans="1:20" x14ac:dyDescent="0.35">
      <c r="A2" s="86"/>
      <c r="B2" s="62">
        <v>1</v>
      </c>
      <c r="C2" s="62">
        <v>2</v>
      </c>
      <c r="D2" s="62">
        <v>3</v>
      </c>
      <c r="E2" s="62">
        <v>4</v>
      </c>
      <c r="F2" s="86"/>
      <c r="G2" s="86"/>
      <c r="H2" s="95"/>
      <c r="L2" s="9" t="s">
        <v>55</v>
      </c>
      <c r="M2" s="9" t="s">
        <v>56</v>
      </c>
      <c r="N2" s="9" t="s">
        <v>57</v>
      </c>
      <c r="O2" s="9" t="s">
        <v>58</v>
      </c>
      <c r="P2" s="4" t="s">
        <v>59</v>
      </c>
      <c r="R2" s="4"/>
      <c r="S2" s="4"/>
      <c r="T2" s="4"/>
    </row>
    <row r="3" spans="1:20" x14ac:dyDescent="0.35">
      <c r="A3" s="70" t="s">
        <v>45</v>
      </c>
      <c r="B3" s="60">
        <v>13.50564</v>
      </c>
      <c r="C3" s="60">
        <v>12.35243</v>
      </c>
      <c r="D3" s="60">
        <v>14.68257</v>
      </c>
      <c r="E3" s="60">
        <v>12.417479999999999</v>
      </c>
      <c r="F3" s="71">
        <f t="shared" ref="F3:F9" si="0">SUM(B3:E3)</f>
        <v>52.958119999999994</v>
      </c>
      <c r="G3" s="71">
        <f t="shared" ref="G3:G9" si="1">AVERAGE(B3:E3)</f>
        <v>13.239529999999998</v>
      </c>
      <c r="H3" s="60">
        <f>STDEV(B3:E3)</f>
        <v>1.0978602804546671</v>
      </c>
      <c r="L3" s="4">
        <f t="shared" ref="L3:O9" si="2">B3^2</f>
        <v>182.40231180959998</v>
      </c>
      <c r="M3" s="4">
        <f t="shared" si="2"/>
        <v>152.58252690489999</v>
      </c>
      <c r="N3" s="4">
        <f t="shared" si="2"/>
        <v>215.57786180490001</v>
      </c>
      <c r="O3" s="4">
        <f t="shared" si="2"/>
        <v>154.19380955039998</v>
      </c>
      <c r="P3" s="4">
        <f t="shared" ref="P3:P9" si="3">SUM(L3:O3)</f>
        <v>704.75651006980002</v>
      </c>
      <c r="R3" s="4">
        <f t="shared" ref="R3:R9" si="4">F3^2</f>
        <v>2804.5624739343993</v>
      </c>
      <c r="S3" s="4"/>
      <c r="T3" s="4"/>
    </row>
    <row r="4" spans="1:20" x14ac:dyDescent="0.35">
      <c r="A4" s="70" t="s">
        <v>46</v>
      </c>
      <c r="B4" s="60">
        <v>13.595660000000001</v>
      </c>
      <c r="C4" s="60">
        <v>12.798019999999999</v>
      </c>
      <c r="D4" s="60">
        <v>13.394679999999999</v>
      </c>
      <c r="E4" s="60">
        <v>13.49165</v>
      </c>
      <c r="F4" s="71">
        <f t="shared" si="0"/>
        <v>53.280009999999997</v>
      </c>
      <c r="G4" s="70">
        <f t="shared" si="1"/>
        <v>13.320002499999999</v>
      </c>
      <c r="H4" s="60">
        <f t="shared" ref="H4:H9" si="5">STDEV(B4:E4)</f>
        <v>0.35753432510040251</v>
      </c>
      <c r="I4" s="53" t="s">
        <v>52</v>
      </c>
      <c r="J4" s="4">
        <v>7</v>
      </c>
      <c r="L4" s="4">
        <f t="shared" si="2"/>
        <v>184.84197083560002</v>
      </c>
      <c r="M4" s="4">
        <f t="shared" si="2"/>
        <v>163.78931592039999</v>
      </c>
      <c r="N4" s="4">
        <f t="shared" si="2"/>
        <v>179.41745230239999</v>
      </c>
      <c r="O4" s="4">
        <f t="shared" si="2"/>
        <v>182.02461972250001</v>
      </c>
      <c r="P4" s="4">
        <f t="shared" si="3"/>
        <v>710.07335878089998</v>
      </c>
      <c r="R4" s="4">
        <f t="shared" si="4"/>
        <v>2838.7594656000997</v>
      </c>
      <c r="S4" s="4"/>
      <c r="T4" s="4"/>
    </row>
    <row r="5" spans="1:20" x14ac:dyDescent="0.35">
      <c r="A5" s="70" t="s">
        <v>47</v>
      </c>
      <c r="B5" s="60">
        <v>12.528879999999999</v>
      </c>
      <c r="C5" s="60">
        <v>12.70547</v>
      </c>
      <c r="D5" s="60">
        <v>13.633240000000001</v>
      </c>
      <c r="E5" s="60">
        <v>14.47601</v>
      </c>
      <c r="F5" s="71">
        <f t="shared" si="0"/>
        <v>53.343600000000002</v>
      </c>
      <c r="G5" s="71">
        <f t="shared" si="1"/>
        <v>13.335900000000001</v>
      </c>
      <c r="H5" s="60">
        <f t="shared" si="5"/>
        <v>0.90129261859472387</v>
      </c>
      <c r="I5" s="53" t="s">
        <v>53</v>
      </c>
      <c r="J5" s="4">
        <v>4</v>
      </c>
      <c r="L5" s="4">
        <f t="shared" si="2"/>
        <v>156.97283405439998</v>
      </c>
      <c r="M5" s="4">
        <f t="shared" si="2"/>
        <v>161.42896792089999</v>
      </c>
      <c r="N5" s="4">
        <f t="shared" si="2"/>
        <v>185.86523289760001</v>
      </c>
      <c r="O5" s="4">
        <f t="shared" si="2"/>
        <v>209.55486552010001</v>
      </c>
      <c r="P5" s="4">
        <f t="shared" si="3"/>
        <v>713.82190039300008</v>
      </c>
      <c r="R5" s="4">
        <f t="shared" si="4"/>
        <v>2845.5396609600002</v>
      </c>
      <c r="S5" s="4"/>
      <c r="T5" s="4"/>
    </row>
    <row r="6" spans="1:20" x14ac:dyDescent="0.35">
      <c r="A6" s="70" t="s">
        <v>48</v>
      </c>
      <c r="B6" s="60">
        <v>13.640169999999999</v>
      </c>
      <c r="C6" s="60">
        <v>13.738770000000001</v>
      </c>
      <c r="D6" s="60">
        <v>12.766349999999999</v>
      </c>
      <c r="E6" s="60">
        <v>14.739380000000001</v>
      </c>
      <c r="F6" s="71">
        <f t="shared" si="0"/>
        <v>54.88467</v>
      </c>
      <c r="G6" s="71">
        <f t="shared" si="1"/>
        <v>13.7211675</v>
      </c>
      <c r="H6" s="60">
        <f t="shared" si="5"/>
        <v>0.80732141399300661</v>
      </c>
      <c r="L6" s="4">
        <f t="shared" si="2"/>
        <v>186.05423762889998</v>
      </c>
      <c r="M6" s="4">
        <f t="shared" si="2"/>
        <v>188.75380111290002</v>
      </c>
      <c r="N6" s="4">
        <f t="shared" si="2"/>
        <v>162.97969232249997</v>
      </c>
      <c r="O6" s="4">
        <f t="shared" si="2"/>
        <v>217.24932278440002</v>
      </c>
      <c r="P6" s="4">
        <f t="shared" si="3"/>
        <v>755.0370538487</v>
      </c>
      <c r="R6" s="4">
        <f t="shared" si="4"/>
        <v>3012.3270010089</v>
      </c>
      <c r="S6" s="4"/>
      <c r="T6" s="4"/>
    </row>
    <row r="7" spans="1:20" x14ac:dyDescent="0.35">
      <c r="A7" s="70" t="s">
        <v>49</v>
      </c>
      <c r="B7" s="60">
        <v>12.72085</v>
      </c>
      <c r="C7" s="60">
        <v>13.60699</v>
      </c>
      <c r="D7" s="60">
        <v>14.650180000000001</v>
      </c>
      <c r="E7" s="60">
        <v>14.60529</v>
      </c>
      <c r="F7" s="71">
        <f t="shared" si="0"/>
        <v>55.583309999999997</v>
      </c>
      <c r="G7" s="71">
        <f t="shared" si="1"/>
        <v>13.895827499999999</v>
      </c>
      <c r="H7" s="60">
        <f t="shared" si="5"/>
        <v>0.91948970631812954</v>
      </c>
      <c r="L7" s="4">
        <f t="shared" si="2"/>
        <v>161.82002472250002</v>
      </c>
      <c r="M7" s="4">
        <f t="shared" si="2"/>
        <v>185.1501768601</v>
      </c>
      <c r="N7" s="4">
        <f t="shared" si="2"/>
        <v>214.62777403240003</v>
      </c>
      <c r="O7" s="4">
        <f t="shared" si="2"/>
        <v>213.31449598410001</v>
      </c>
      <c r="P7" s="4">
        <f t="shared" si="3"/>
        <v>774.91247159909994</v>
      </c>
      <c r="R7" s="4">
        <f t="shared" si="4"/>
        <v>3089.5043505560998</v>
      </c>
      <c r="S7" s="4"/>
      <c r="T7" s="4"/>
    </row>
    <row r="8" spans="1:20" x14ac:dyDescent="0.35">
      <c r="A8" s="70" t="s">
        <v>50</v>
      </c>
      <c r="B8" s="60">
        <v>13.4758</v>
      </c>
      <c r="C8" s="60">
        <v>14.70495</v>
      </c>
      <c r="D8" s="60">
        <v>14.59984</v>
      </c>
      <c r="E8" s="60">
        <v>13.67389</v>
      </c>
      <c r="F8" s="71">
        <f t="shared" si="0"/>
        <v>56.454480000000004</v>
      </c>
      <c r="G8" s="71">
        <f t="shared" si="1"/>
        <v>14.113620000000001</v>
      </c>
      <c r="H8" s="60">
        <f t="shared" si="5"/>
        <v>0.62882373857862617</v>
      </c>
      <c r="L8" s="4">
        <f t="shared" si="2"/>
        <v>181.59718563999999</v>
      </c>
      <c r="M8" s="4">
        <f t="shared" si="2"/>
        <v>216.23555450250001</v>
      </c>
      <c r="N8" s="4">
        <f t="shared" si="2"/>
        <v>213.1553280256</v>
      </c>
      <c r="O8" s="4">
        <f t="shared" si="2"/>
        <v>186.97526773210001</v>
      </c>
      <c r="P8" s="4">
        <f t="shared" si="3"/>
        <v>797.96333590020004</v>
      </c>
      <c r="R8" s="4">
        <f t="shared" si="4"/>
        <v>3187.1083120704006</v>
      </c>
      <c r="S8" s="4"/>
      <c r="T8" s="4"/>
    </row>
    <row r="9" spans="1:20" x14ac:dyDescent="0.35">
      <c r="A9" s="70" t="s">
        <v>51</v>
      </c>
      <c r="B9" s="60">
        <v>13.53173</v>
      </c>
      <c r="C9" s="60">
        <v>14.64836</v>
      </c>
      <c r="D9" s="60">
        <v>14.477930000000001</v>
      </c>
      <c r="E9" s="60">
        <v>14.58535</v>
      </c>
      <c r="F9" s="71">
        <f t="shared" si="0"/>
        <v>57.243369999999999</v>
      </c>
      <c r="G9" s="71">
        <f t="shared" si="1"/>
        <v>14.3108425</v>
      </c>
      <c r="H9" s="60">
        <f t="shared" si="5"/>
        <v>0.52415231586343325</v>
      </c>
      <c r="L9" s="4">
        <f t="shared" si="2"/>
        <v>183.10771679289999</v>
      </c>
      <c r="M9" s="4">
        <f t="shared" si="2"/>
        <v>214.57445068960001</v>
      </c>
      <c r="N9" s="4">
        <f t="shared" si="2"/>
        <v>209.61045708490002</v>
      </c>
      <c r="O9" s="4">
        <f t="shared" si="2"/>
        <v>212.73243462249999</v>
      </c>
      <c r="P9" s="4">
        <f t="shared" si="3"/>
        <v>820.02505918990005</v>
      </c>
      <c r="R9" s="4">
        <f t="shared" si="4"/>
        <v>3276.8034089569001</v>
      </c>
      <c r="S9" s="4"/>
      <c r="T9" s="4"/>
    </row>
    <row r="10" spans="1:20" x14ac:dyDescent="0.35">
      <c r="A10" s="62" t="s">
        <v>2</v>
      </c>
      <c r="B10" s="71">
        <f>SUM(B3:B9)</f>
        <v>92.998730000000009</v>
      </c>
      <c r="C10" s="71">
        <f>SUM(C3:C9)</f>
        <v>94.554989999999989</v>
      </c>
      <c r="D10" s="71">
        <f>SUM(D3:D9)</f>
        <v>98.204790000000003</v>
      </c>
      <c r="E10" s="71">
        <f>SUM(E3:E9)</f>
        <v>97.989050000000006</v>
      </c>
      <c r="F10" s="71">
        <f>SUM(F3:F9)</f>
        <v>383.74756000000002</v>
      </c>
      <c r="G10" s="59"/>
      <c r="H10" s="59"/>
      <c r="L10" s="4"/>
      <c r="M10" s="4"/>
      <c r="N10" s="4"/>
      <c r="O10" s="4" t="s">
        <v>60</v>
      </c>
      <c r="P10" s="11">
        <f>SUM(P3:P9)</f>
        <v>5276.5896897816001</v>
      </c>
      <c r="R10" s="4">
        <f>SUM(R3:R9)</f>
        <v>21054.6046730868</v>
      </c>
      <c r="S10" s="4"/>
      <c r="T10" s="4"/>
    </row>
    <row r="12" spans="1:20" x14ac:dyDescent="0.35">
      <c r="A12" s="12" t="s">
        <v>62</v>
      </c>
      <c r="B12" s="7">
        <f>(F10^2)/(J4*J5)</f>
        <v>5259.3639216412002</v>
      </c>
      <c r="D12" s="96" t="s">
        <v>70</v>
      </c>
      <c r="E12" s="96"/>
      <c r="F12" s="96"/>
      <c r="G12" s="96"/>
      <c r="H12" s="96"/>
      <c r="I12" s="96"/>
      <c r="J12" s="96"/>
    </row>
    <row r="13" spans="1:20" x14ac:dyDescent="0.35">
      <c r="A13" s="12" t="s">
        <v>63</v>
      </c>
      <c r="B13" s="7">
        <f>P10-B12</f>
        <v>17.22576814039985</v>
      </c>
      <c r="D13" s="92" t="s">
        <v>71</v>
      </c>
      <c r="E13" s="92" t="s">
        <v>72</v>
      </c>
      <c r="F13" s="92" t="s">
        <v>73</v>
      </c>
      <c r="G13" s="92" t="s">
        <v>81</v>
      </c>
      <c r="H13" s="92" t="s">
        <v>74</v>
      </c>
      <c r="I13" s="3" t="s">
        <v>82</v>
      </c>
      <c r="J13" s="92" t="s">
        <v>75</v>
      </c>
    </row>
    <row r="14" spans="1:20" x14ac:dyDescent="0.35">
      <c r="A14" s="12" t="s">
        <v>64</v>
      </c>
      <c r="B14" s="7">
        <f>(((B10^2)+(C10^2)+(D10^2)+(E10^2))/J4)-B12</f>
        <v>2.8424518387428179</v>
      </c>
      <c r="D14" s="92"/>
      <c r="E14" s="92"/>
      <c r="F14" s="92"/>
      <c r="G14" s="92"/>
      <c r="H14" s="92"/>
      <c r="I14" s="3">
        <v>0.05</v>
      </c>
      <c r="J14" s="92"/>
    </row>
    <row r="15" spans="1:20" x14ac:dyDescent="0.35">
      <c r="A15" s="12" t="s">
        <v>65</v>
      </c>
      <c r="B15" s="7">
        <f>(R10/J5)-B12</f>
        <v>4.2872466304997943</v>
      </c>
      <c r="D15" s="4" t="s">
        <v>76</v>
      </c>
      <c r="E15" s="4">
        <f>J5-1</f>
        <v>3</v>
      </c>
      <c r="F15" s="7">
        <f>B14</f>
        <v>2.8424518387428179</v>
      </c>
      <c r="G15" s="7">
        <f>B17</f>
        <v>0.94748394624760601</v>
      </c>
      <c r="H15" s="4"/>
      <c r="I15" s="4"/>
      <c r="J15" s="4"/>
    </row>
    <row r="16" spans="1:20" x14ac:dyDescent="0.35">
      <c r="A16" s="12" t="s">
        <v>66</v>
      </c>
      <c r="B16" s="7">
        <f>B13-B14-B15</f>
        <v>10.096069671157238</v>
      </c>
      <c r="D16" s="4" t="s">
        <v>0</v>
      </c>
      <c r="E16" s="4">
        <f>J4-1</f>
        <v>6</v>
      </c>
      <c r="F16" s="7">
        <f>B15</f>
        <v>4.2872466304997943</v>
      </c>
      <c r="G16" s="7">
        <f>B18</f>
        <v>0.71454110508329904</v>
      </c>
      <c r="H16" s="7">
        <f>G16/G17</f>
        <v>1.2739353342858952</v>
      </c>
      <c r="I16" s="7">
        <f>FINV(0.05,E16,E17)</f>
        <v>2.6613045229279009</v>
      </c>
      <c r="J16" s="4" t="s">
        <v>104</v>
      </c>
    </row>
    <row r="17" spans="1:10" x14ac:dyDescent="0.35">
      <c r="A17" s="12" t="s">
        <v>67</v>
      </c>
      <c r="B17" s="7">
        <f>B14/B21</f>
        <v>0.94748394624760601</v>
      </c>
      <c r="D17" s="4" t="s">
        <v>77</v>
      </c>
      <c r="E17" s="4">
        <f>E15*E16</f>
        <v>18</v>
      </c>
      <c r="F17" s="7">
        <f>B16</f>
        <v>10.096069671157238</v>
      </c>
      <c r="G17" s="7">
        <f>B19</f>
        <v>0.56089275950873541</v>
      </c>
      <c r="H17" s="4"/>
      <c r="I17" s="4"/>
      <c r="J17" s="4"/>
    </row>
    <row r="18" spans="1:10" x14ac:dyDescent="0.35">
      <c r="A18" s="12" t="s">
        <v>68</v>
      </c>
      <c r="B18" s="7">
        <f>B15/B22</f>
        <v>0.71454110508329904</v>
      </c>
      <c r="D18" s="4" t="s">
        <v>2</v>
      </c>
      <c r="E18" s="4">
        <f>SUM(E15:E17)</f>
        <v>27</v>
      </c>
      <c r="F18" s="4"/>
      <c r="G18" s="4"/>
      <c r="H18" s="4"/>
      <c r="I18" s="4"/>
      <c r="J18" s="4"/>
    </row>
    <row r="19" spans="1:10" x14ac:dyDescent="0.35">
      <c r="A19" s="12" t="s">
        <v>69</v>
      </c>
      <c r="B19" s="7">
        <f>B16/B23</f>
        <v>0.56089275950873541</v>
      </c>
    </row>
    <row r="21" spans="1:10" x14ac:dyDescent="0.35">
      <c r="A21" s="13" t="s">
        <v>78</v>
      </c>
      <c r="B21" s="4">
        <v>3</v>
      </c>
    </row>
    <row r="22" spans="1:10" x14ac:dyDescent="0.35">
      <c r="A22" s="13" t="s">
        <v>79</v>
      </c>
      <c r="B22" s="4">
        <v>6</v>
      </c>
    </row>
    <row r="23" spans="1:10" x14ac:dyDescent="0.35">
      <c r="A23" s="13" t="s">
        <v>80</v>
      </c>
      <c r="B23" s="4">
        <v>18</v>
      </c>
    </row>
    <row r="25" spans="1:10" x14ac:dyDescent="0.35">
      <c r="A25" s="4" t="s">
        <v>84</v>
      </c>
    </row>
    <row r="26" spans="1:10" x14ac:dyDescent="0.35">
      <c r="A26" s="7">
        <f>SQRT(B19/J5)</f>
        <v>0.37446386992229819</v>
      </c>
    </row>
    <row r="27" spans="1:10" x14ac:dyDescent="0.35">
      <c r="A27" s="7">
        <f>4.67*A26</f>
        <v>1.7487462725371326</v>
      </c>
    </row>
    <row r="29" spans="1:10" x14ac:dyDescent="0.35">
      <c r="A29" s="7">
        <v>13.23953</v>
      </c>
      <c r="B29" s="4" t="s">
        <v>85</v>
      </c>
      <c r="C29" s="7">
        <f>A29+A27</f>
        <v>14.988276272537133</v>
      </c>
    </row>
    <row r="30" spans="1:10" x14ac:dyDescent="0.35">
      <c r="A30" s="7">
        <v>13.32</v>
      </c>
      <c r="B30" s="4" t="s">
        <v>85</v>
      </c>
      <c r="C30" s="4"/>
    </row>
    <row r="31" spans="1:10" x14ac:dyDescent="0.35">
      <c r="A31" s="7">
        <v>13.560840000000001</v>
      </c>
      <c r="B31" s="4" t="s">
        <v>85</v>
      </c>
      <c r="C31" s="4"/>
    </row>
    <row r="32" spans="1:10" x14ac:dyDescent="0.35">
      <c r="A32" s="7">
        <v>13.585900000000001</v>
      </c>
      <c r="B32" s="4" t="s">
        <v>85</v>
      </c>
      <c r="C32" s="4"/>
    </row>
    <row r="33" spans="1:3" x14ac:dyDescent="0.35">
      <c r="A33" s="7">
        <v>13.613619999999999</v>
      </c>
      <c r="B33" s="4" t="s">
        <v>85</v>
      </c>
      <c r="C33" s="4"/>
    </row>
    <row r="34" spans="1:3" x14ac:dyDescent="0.35">
      <c r="A34" s="7">
        <v>13.64583</v>
      </c>
      <c r="B34" s="4" t="s">
        <v>85</v>
      </c>
      <c r="C34" s="4"/>
    </row>
    <row r="35" spans="1:3" x14ac:dyDescent="0.35">
      <c r="A35" s="7">
        <v>13.721170000000001</v>
      </c>
      <c r="B35" s="4" t="s">
        <v>85</v>
      </c>
      <c r="C35" s="4"/>
    </row>
    <row r="37" spans="1:3" x14ac:dyDescent="0.35">
      <c r="A37" t="s">
        <v>86</v>
      </c>
      <c r="B37" t="s">
        <v>1</v>
      </c>
      <c r="C37" t="s">
        <v>87</v>
      </c>
    </row>
    <row r="38" spans="1:3" x14ac:dyDescent="0.35">
      <c r="A38" s="2">
        <v>1</v>
      </c>
      <c r="B38">
        <v>1</v>
      </c>
      <c r="C38" s="1">
        <f>B3</f>
        <v>13.50564</v>
      </c>
    </row>
    <row r="39" spans="1:3" x14ac:dyDescent="0.35">
      <c r="A39">
        <v>1</v>
      </c>
      <c r="B39">
        <v>2</v>
      </c>
      <c r="C39" s="1">
        <f>C3</f>
        <v>12.35243</v>
      </c>
    </row>
    <row r="40" spans="1:3" x14ac:dyDescent="0.35">
      <c r="A40">
        <v>1</v>
      </c>
      <c r="B40">
        <v>3</v>
      </c>
      <c r="C40" s="1">
        <f>D3</f>
        <v>14.68257</v>
      </c>
    </row>
    <row r="41" spans="1:3" x14ac:dyDescent="0.35">
      <c r="A41">
        <v>1</v>
      </c>
      <c r="B41">
        <v>4</v>
      </c>
      <c r="C41" s="1">
        <f>E3</f>
        <v>12.417479999999999</v>
      </c>
    </row>
    <row r="42" spans="1:3" x14ac:dyDescent="0.35">
      <c r="A42">
        <v>2</v>
      </c>
      <c r="B42">
        <v>1</v>
      </c>
      <c r="C42" s="1">
        <f>B4</f>
        <v>13.595660000000001</v>
      </c>
    </row>
    <row r="43" spans="1:3" x14ac:dyDescent="0.35">
      <c r="A43">
        <v>2</v>
      </c>
      <c r="B43">
        <v>2</v>
      </c>
      <c r="C43" s="1">
        <f>C4</f>
        <v>12.798019999999999</v>
      </c>
    </row>
    <row r="44" spans="1:3" x14ac:dyDescent="0.35">
      <c r="A44">
        <v>2</v>
      </c>
      <c r="B44">
        <v>3</v>
      </c>
      <c r="C44" s="1">
        <f>D4</f>
        <v>13.394679999999999</v>
      </c>
    </row>
    <row r="45" spans="1:3" x14ac:dyDescent="0.35">
      <c r="A45">
        <v>2</v>
      </c>
      <c r="B45">
        <v>4</v>
      </c>
      <c r="C45" s="1">
        <f>E4</f>
        <v>13.49165</v>
      </c>
    </row>
    <row r="46" spans="1:3" x14ac:dyDescent="0.35">
      <c r="A46">
        <v>3</v>
      </c>
      <c r="B46">
        <v>1</v>
      </c>
      <c r="C46" s="1">
        <f>B5</f>
        <v>12.528879999999999</v>
      </c>
    </row>
    <row r="47" spans="1:3" x14ac:dyDescent="0.35">
      <c r="A47">
        <v>3</v>
      </c>
      <c r="B47">
        <v>2</v>
      </c>
      <c r="C47" s="1">
        <f>C5</f>
        <v>12.70547</v>
      </c>
    </row>
    <row r="48" spans="1:3" x14ac:dyDescent="0.35">
      <c r="A48">
        <v>3</v>
      </c>
      <c r="B48">
        <v>3</v>
      </c>
      <c r="C48" s="1">
        <f>D5</f>
        <v>13.633240000000001</v>
      </c>
    </row>
    <row r="49" spans="1:3" x14ac:dyDescent="0.35">
      <c r="A49">
        <v>3</v>
      </c>
      <c r="B49">
        <v>4</v>
      </c>
      <c r="C49" s="1">
        <f>E5</f>
        <v>14.47601</v>
      </c>
    </row>
    <row r="50" spans="1:3" x14ac:dyDescent="0.35">
      <c r="A50">
        <v>4</v>
      </c>
      <c r="B50">
        <v>1</v>
      </c>
      <c r="C50" s="1">
        <f>B6</f>
        <v>13.640169999999999</v>
      </c>
    </row>
    <row r="51" spans="1:3" x14ac:dyDescent="0.35">
      <c r="A51">
        <v>4</v>
      </c>
      <c r="B51">
        <v>2</v>
      </c>
      <c r="C51" s="1">
        <f>C6</f>
        <v>13.738770000000001</v>
      </c>
    </row>
    <row r="52" spans="1:3" x14ac:dyDescent="0.35">
      <c r="A52">
        <v>4</v>
      </c>
      <c r="B52">
        <v>3</v>
      </c>
      <c r="C52" s="1">
        <f>D6</f>
        <v>12.766349999999999</v>
      </c>
    </row>
    <row r="53" spans="1:3" x14ac:dyDescent="0.35">
      <c r="A53">
        <v>4</v>
      </c>
      <c r="B53">
        <v>4</v>
      </c>
      <c r="C53" s="1">
        <f>E6</f>
        <v>14.739380000000001</v>
      </c>
    </row>
    <row r="54" spans="1:3" x14ac:dyDescent="0.35">
      <c r="A54">
        <v>5</v>
      </c>
      <c r="B54">
        <v>1</v>
      </c>
      <c r="C54" s="1">
        <f>B7</f>
        <v>12.72085</v>
      </c>
    </row>
    <row r="55" spans="1:3" x14ac:dyDescent="0.35">
      <c r="A55">
        <v>5</v>
      </c>
      <c r="B55">
        <v>2</v>
      </c>
      <c r="C55" s="1">
        <f>C7</f>
        <v>13.60699</v>
      </c>
    </row>
    <row r="56" spans="1:3" x14ac:dyDescent="0.35">
      <c r="A56">
        <v>5</v>
      </c>
      <c r="B56">
        <v>3</v>
      </c>
      <c r="C56" s="1">
        <f>D7</f>
        <v>14.650180000000001</v>
      </c>
    </row>
    <row r="57" spans="1:3" x14ac:dyDescent="0.35">
      <c r="A57">
        <v>5</v>
      </c>
      <c r="B57">
        <v>4</v>
      </c>
      <c r="C57" s="1">
        <f>E7</f>
        <v>14.60529</v>
      </c>
    </row>
    <row r="58" spans="1:3" x14ac:dyDescent="0.35">
      <c r="A58">
        <v>6</v>
      </c>
      <c r="B58">
        <v>1</v>
      </c>
      <c r="C58" s="1">
        <f>B8</f>
        <v>13.4758</v>
      </c>
    </row>
    <row r="59" spans="1:3" x14ac:dyDescent="0.35">
      <c r="A59">
        <v>6</v>
      </c>
      <c r="B59">
        <v>2</v>
      </c>
      <c r="C59" s="1">
        <f>C8</f>
        <v>14.70495</v>
      </c>
    </row>
    <row r="60" spans="1:3" x14ac:dyDescent="0.35">
      <c r="A60">
        <v>6</v>
      </c>
      <c r="B60">
        <v>3</v>
      </c>
      <c r="C60" s="1">
        <f>D8</f>
        <v>14.59984</v>
      </c>
    </row>
    <row r="61" spans="1:3" x14ac:dyDescent="0.35">
      <c r="A61">
        <v>6</v>
      </c>
      <c r="B61">
        <v>4</v>
      </c>
      <c r="C61" s="1">
        <f>E8</f>
        <v>13.67389</v>
      </c>
    </row>
    <row r="62" spans="1:3" x14ac:dyDescent="0.35">
      <c r="A62">
        <v>7</v>
      </c>
      <c r="B62">
        <v>1</v>
      </c>
      <c r="C62" s="1">
        <f>B9</f>
        <v>13.53173</v>
      </c>
    </row>
    <row r="63" spans="1:3" x14ac:dyDescent="0.35">
      <c r="A63">
        <v>7</v>
      </c>
      <c r="B63">
        <v>2</v>
      </c>
      <c r="C63" s="1">
        <f>C9</f>
        <v>14.64836</v>
      </c>
    </row>
    <row r="64" spans="1:3" x14ac:dyDescent="0.35">
      <c r="A64">
        <v>7</v>
      </c>
      <c r="B64">
        <v>3</v>
      </c>
      <c r="C64" s="1">
        <f>C9</f>
        <v>14.64836</v>
      </c>
    </row>
    <row r="65" spans="1:3" x14ac:dyDescent="0.35">
      <c r="A65">
        <v>7</v>
      </c>
      <c r="B65">
        <v>4</v>
      </c>
      <c r="C65" s="1">
        <f>E9</f>
        <v>14.58535</v>
      </c>
    </row>
  </sheetData>
  <mergeCells count="13">
    <mergeCell ref="A1:A2"/>
    <mergeCell ref="F1:F2"/>
    <mergeCell ref="G1:G2"/>
    <mergeCell ref="D12:J12"/>
    <mergeCell ref="L1:P1"/>
    <mergeCell ref="J13:J14"/>
    <mergeCell ref="B1:E1"/>
    <mergeCell ref="D13:D14"/>
    <mergeCell ref="E13:E14"/>
    <mergeCell ref="F13:F14"/>
    <mergeCell ref="G13:G14"/>
    <mergeCell ref="H13:H14"/>
    <mergeCell ref="H1:H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DFA04-30E3-48E0-BA5A-EB9B77FE7B6E}">
  <dimension ref="A1:F124"/>
  <sheetViews>
    <sheetView topLeftCell="A32" zoomScale="72" workbookViewId="0">
      <selection activeCell="B97" sqref="B97"/>
    </sheetView>
  </sheetViews>
  <sheetFormatPr defaultRowHeight="14.5" x14ac:dyDescent="0.35"/>
  <sheetData>
    <row r="1" spans="1:6" x14ac:dyDescent="0.35">
      <c r="A1" t="s">
        <v>4</v>
      </c>
    </row>
    <row r="2" spans="1:6" x14ac:dyDescent="0.35">
      <c r="A2" t="s">
        <v>5</v>
      </c>
      <c r="B2" t="s">
        <v>6</v>
      </c>
    </row>
    <row r="3" spans="1:6" x14ac:dyDescent="0.35">
      <c r="A3" t="s">
        <v>7</v>
      </c>
      <c r="B3">
        <v>0.60199999999999998</v>
      </c>
    </row>
    <row r="4" spans="1:6" x14ac:dyDescent="0.35">
      <c r="A4" t="s">
        <v>8</v>
      </c>
      <c r="B4">
        <v>0.55800000000000005</v>
      </c>
    </row>
    <row r="5" spans="1:6" x14ac:dyDescent="0.35">
      <c r="A5" t="s">
        <v>9</v>
      </c>
      <c r="B5">
        <v>0.499</v>
      </c>
    </row>
    <row r="6" spans="1:6" x14ac:dyDescent="0.35">
      <c r="A6" t="s">
        <v>10</v>
      </c>
      <c r="B6">
        <v>0.36199999999999999</v>
      </c>
    </row>
    <row r="7" spans="1:6" x14ac:dyDescent="0.35">
      <c r="A7" t="s">
        <v>11</v>
      </c>
      <c r="B7">
        <v>0.31</v>
      </c>
    </row>
    <row r="8" spans="1:6" x14ac:dyDescent="0.35">
      <c r="A8" t="s">
        <v>12</v>
      </c>
      <c r="B8">
        <v>0.20699999999999999</v>
      </c>
    </row>
    <row r="10" spans="1:6" x14ac:dyDescent="0.35">
      <c r="A10" t="s">
        <v>13</v>
      </c>
    </row>
    <row r="11" spans="1:6" x14ac:dyDescent="0.35">
      <c r="A11">
        <v>0.47299999999999998</v>
      </c>
      <c r="C11">
        <v>-8.1600000000000006E-2</v>
      </c>
      <c r="D11" t="s">
        <v>14</v>
      </c>
      <c r="F11">
        <v>0.70860000000000001</v>
      </c>
    </row>
    <row r="12" spans="1:6" x14ac:dyDescent="0.35">
      <c r="C12">
        <f>A11-F11/C11</f>
        <v>9.1568235294117653</v>
      </c>
    </row>
    <row r="13" spans="1:6" x14ac:dyDescent="0.35">
      <c r="A13" t="s">
        <v>15</v>
      </c>
    </row>
    <row r="14" spans="1:6" x14ac:dyDescent="0.35">
      <c r="A14">
        <v>0.51600000000000001</v>
      </c>
      <c r="C14">
        <v>-8.1600000000000006E-2</v>
      </c>
      <c r="F14">
        <v>0.70860000000000001</v>
      </c>
    </row>
    <row r="15" spans="1:6" x14ac:dyDescent="0.35">
      <c r="C15">
        <f>A14-F14/C14</f>
        <v>9.1998235294117645</v>
      </c>
    </row>
    <row r="16" spans="1:6" x14ac:dyDescent="0.35">
      <c r="A16" t="s">
        <v>16</v>
      </c>
    </row>
    <row r="17" spans="1:6" x14ac:dyDescent="0.35">
      <c r="A17">
        <v>0.46200000000000002</v>
      </c>
      <c r="C17">
        <v>-8.1600000000000006E-2</v>
      </c>
      <c r="F17">
        <v>0.70860000000000001</v>
      </c>
    </row>
    <row r="18" spans="1:6" x14ac:dyDescent="0.35">
      <c r="C18">
        <f>A17-F17/C17</f>
        <v>9.1458235294117642</v>
      </c>
    </row>
    <row r="19" spans="1:6" x14ac:dyDescent="0.35">
      <c r="A19" t="s">
        <v>17</v>
      </c>
    </row>
    <row r="20" spans="1:6" x14ac:dyDescent="0.35">
      <c r="A20">
        <v>0.46600000000000003</v>
      </c>
      <c r="C20">
        <v>-8.1600000000000006E-2</v>
      </c>
      <c r="F20">
        <v>0.70860000000000001</v>
      </c>
    </row>
    <row r="21" spans="1:6" x14ac:dyDescent="0.35">
      <c r="C21">
        <f>A20-F20/C20</f>
        <v>9.1498235294117638</v>
      </c>
    </row>
    <row r="22" spans="1:6" x14ac:dyDescent="0.35">
      <c r="A22" t="s">
        <v>18</v>
      </c>
    </row>
    <row r="23" spans="1:6" x14ac:dyDescent="0.35">
      <c r="A23">
        <v>0.51500000000000001</v>
      </c>
      <c r="C23">
        <v>-8.1600000000000006E-2</v>
      </c>
      <c r="F23">
        <v>0.70860000000000001</v>
      </c>
    </row>
    <row r="24" spans="1:6" x14ac:dyDescent="0.35">
      <c r="C24">
        <f>A23-F23/C23</f>
        <v>9.1988235294117651</v>
      </c>
    </row>
    <row r="25" spans="1:6" x14ac:dyDescent="0.35">
      <c r="A25" t="s">
        <v>19</v>
      </c>
    </row>
    <row r="26" spans="1:6" x14ac:dyDescent="0.35">
      <c r="A26">
        <v>0.47699999999999998</v>
      </c>
      <c r="C26">
        <v>-8.1600000000000006E-2</v>
      </c>
      <c r="F26">
        <v>0.70860000000000001</v>
      </c>
    </row>
    <row r="27" spans="1:6" x14ac:dyDescent="0.35">
      <c r="C27">
        <f>A26-F26/C26</f>
        <v>9.1608235294117648</v>
      </c>
    </row>
    <row r="28" spans="1:6" x14ac:dyDescent="0.35">
      <c r="A28" t="s">
        <v>20</v>
      </c>
    </row>
    <row r="29" spans="1:6" x14ac:dyDescent="0.35">
      <c r="A29">
        <v>0.52100000000000002</v>
      </c>
      <c r="C29">
        <v>-8.1600000000000006E-2</v>
      </c>
      <c r="F29">
        <v>0.70860000000000001</v>
      </c>
    </row>
    <row r="30" spans="1:6" x14ac:dyDescent="0.35">
      <c r="C30">
        <f>A29-F29/C29</f>
        <v>9.2048235294117653</v>
      </c>
    </row>
    <row r="31" spans="1:6" x14ac:dyDescent="0.35">
      <c r="A31" t="s">
        <v>21</v>
      </c>
    </row>
    <row r="32" spans="1:6" x14ac:dyDescent="0.35">
      <c r="A32">
        <v>0.48599999999999999</v>
      </c>
      <c r="C32">
        <v>-8.1600000000000006E-2</v>
      </c>
      <c r="F32">
        <v>0.70860000000000001</v>
      </c>
    </row>
    <row r="33" spans="1:6" x14ac:dyDescent="0.35">
      <c r="C33">
        <f>A32-F32/C32</f>
        <v>9.1698235294117652</v>
      </c>
    </row>
    <row r="34" spans="1:6" x14ac:dyDescent="0.35">
      <c r="A34" t="s">
        <v>22</v>
      </c>
    </row>
    <row r="35" spans="1:6" x14ac:dyDescent="0.35">
      <c r="A35">
        <v>0.36699999999999999</v>
      </c>
      <c r="C35">
        <v>-8.1600000000000006E-2</v>
      </c>
      <c r="F35">
        <v>0.70860000000000001</v>
      </c>
    </row>
    <row r="36" spans="1:6" x14ac:dyDescent="0.35">
      <c r="C36">
        <f>A35-F35/C35</f>
        <v>9.0508235294117654</v>
      </c>
    </row>
    <row r="37" spans="1:6" x14ac:dyDescent="0.35">
      <c r="A37" t="s">
        <v>23</v>
      </c>
    </row>
    <row r="38" spans="1:6" x14ac:dyDescent="0.35">
      <c r="A38">
        <v>0.47599999999999998</v>
      </c>
      <c r="C38">
        <v>-8.1600000000000006E-2</v>
      </c>
      <c r="F38">
        <v>0.70860000000000001</v>
      </c>
    </row>
    <row r="39" spans="1:6" x14ac:dyDescent="0.35">
      <c r="C39">
        <f>A38-F38/C38</f>
        <v>9.1598235294117636</v>
      </c>
    </row>
    <row r="40" spans="1:6" x14ac:dyDescent="0.35">
      <c r="A40" t="s">
        <v>24</v>
      </c>
    </row>
    <row r="41" spans="1:6" x14ac:dyDescent="0.35">
      <c r="A41">
        <v>0.42499999999999999</v>
      </c>
      <c r="C41">
        <v>-8.1600000000000006E-2</v>
      </c>
      <c r="F41">
        <v>0.70860000000000001</v>
      </c>
    </row>
    <row r="42" spans="1:6" x14ac:dyDescent="0.35">
      <c r="C42">
        <f>A41-F41/C41</f>
        <v>9.1088235294117652</v>
      </c>
    </row>
    <row r="43" spans="1:6" x14ac:dyDescent="0.35">
      <c r="A43" t="s">
        <v>25</v>
      </c>
    </row>
    <row r="44" spans="1:6" x14ac:dyDescent="0.35">
      <c r="A44">
        <v>0.34599999999999997</v>
      </c>
      <c r="C44">
        <v>-8.1600000000000006E-2</v>
      </c>
      <c r="F44">
        <v>0.70860000000000001</v>
      </c>
    </row>
    <row r="45" spans="1:6" x14ac:dyDescent="0.35">
      <c r="C45">
        <f>A44-F44/C44</f>
        <v>9.0298235294117646</v>
      </c>
    </row>
    <row r="46" spans="1:6" x14ac:dyDescent="0.35">
      <c r="A46" t="s">
        <v>26</v>
      </c>
    </row>
    <row r="47" spans="1:6" x14ac:dyDescent="0.35">
      <c r="A47">
        <v>0.44600000000000001</v>
      </c>
      <c r="C47">
        <v>-8.1600000000000006E-2</v>
      </c>
      <c r="F47">
        <v>0.70860000000000001</v>
      </c>
    </row>
    <row r="48" spans="1:6" x14ac:dyDescent="0.35">
      <c r="C48">
        <f>A47-F47/C47</f>
        <v>9.1298235294117642</v>
      </c>
    </row>
    <row r="49" spans="1:6" x14ac:dyDescent="0.35">
      <c r="A49" t="s">
        <v>27</v>
      </c>
    </row>
    <row r="50" spans="1:6" x14ac:dyDescent="0.35">
      <c r="A50">
        <v>0.501</v>
      </c>
      <c r="C50">
        <v>-8.1600000000000006E-2</v>
      </c>
      <c r="F50">
        <v>0.70860000000000001</v>
      </c>
    </row>
    <row r="51" spans="1:6" x14ac:dyDescent="0.35">
      <c r="C51">
        <f>A50-F50/C50</f>
        <v>9.1848235294117639</v>
      </c>
    </row>
    <row r="52" spans="1:6" x14ac:dyDescent="0.35">
      <c r="A52" t="s">
        <v>28</v>
      </c>
    </row>
    <row r="53" spans="1:6" x14ac:dyDescent="0.35">
      <c r="A53">
        <v>0.502</v>
      </c>
      <c r="C53">
        <v>-8.1600000000000006E-2</v>
      </c>
      <c r="F53">
        <v>0.70860000000000001</v>
      </c>
    </row>
    <row r="54" spans="1:6" x14ac:dyDescent="0.35">
      <c r="C54">
        <f>A53-F53/C53</f>
        <v>9.1858235294117652</v>
      </c>
    </row>
    <row r="55" spans="1:6" x14ac:dyDescent="0.35">
      <c r="A55" t="s">
        <v>29</v>
      </c>
    </row>
    <row r="56" spans="1:6" x14ac:dyDescent="0.35">
      <c r="A56">
        <v>0.495</v>
      </c>
      <c r="C56">
        <v>-8.1600000000000006E-2</v>
      </c>
      <c r="F56">
        <v>0.70860000000000001</v>
      </c>
    </row>
    <row r="57" spans="1:6" x14ac:dyDescent="0.35">
      <c r="C57">
        <f>A56-F56/C56</f>
        <v>9.1788235294117637</v>
      </c>
    </row>
    <row r="58" spans="1:6" x14ac:dyDescent="0.35">
      <c r="A58" t="s">
        <v>30</v>
      </c>
    </row>
    <row r="59" spans="1:6" x14ac:dyDescent="0.35">
      <c r="A59">
        <v>0.5</v>
      </c>
      <c r="C59">
        <v>-8.1600000000000006E-2</v>
      </c>
      <c r="F59">
        <v>0.70860000000000001</v>
      </c>
    </row>
    <row r="60" spans="1:6" x14ac:dyDescent="0.35">
      <c r="C60">
        <f>A59-F59/C59</f>
        <v>9.1838235294117645</v>
      </c>
    </row>
    <row r="61" spans="1:6" x14ac:dyDescent="0.35">
      <c r="A61" t="s">
        <v>31</v>
      </c>
    </row>
    <row r="62" spans="1:6" x14ac:dyDescent="0.35">
      <c r="A62">
        <v>0.45100000000000001</v>
      </c>
      <c r="C62">
        <v>-8.1600000000000006E-2</v>
      </c>
      <c r="F62">
        <v>0.70860000000000001</v>
      </c>
    </row>
    <row r="63" spans="1:6" x14ac:dyDescent="0.35">
      <c r="C63">
        <f>A62-F62/C62</f>
        <v>9.134823529411765</v>
      </c>
    </row>
    <row r="64" spans="1:6" x14ac:dyDescent="0.35">
      <c r="A64" t="s">
        <v>32</v>
      </c>
    </row>
    <row r="65" spans="1:6" x14ac:dyDescent="0.35">
      <c r="A65">
        <v>0.48</v>
      </c>
      <c r="C65">
        <v>-8.1600000000000006E-2</v>
      </c>
      <c r="F65">
        <v>0.70860000000000001</v>
      </c>
    </row>
    <row r="66" spans="1:6" x14ac:dyDescent="0.35">
      <c r="C66">
        <f>A65-F65/C65</f>
        <v>9.1638235294117649</v>
      </c>
    </row>
    <row r="67" spans="1:6" x14ac:dyDescent="0.35">
      <c r="A67" t="s">
        <v>33</v>
      </c>
    </row>
    <row r="68" spans="1:6" x14ac:dyDescent="0.35">
      <c r="A68">
        <v>0.42899999999999999</v>
      </c>
      <c r="C68">
        <v>-8.1600000000000006E-2</v>
      </c>
      <c r="F68">
        <v>0.70860000000000001</v>
      </c>
    </row>
    <row r="69" spans="1:6" x14ac:dyDescent="0.35">
      <c r="C69">
        <f>A68-F68/C68</f>
        <v>9.1128235294117648</v>
      </c>
    </row>
    <row r="70" spans="1:6" x14ac:dyDescent="0.35">
      <c r="A70" t="s">
        <v>34</v>
      </c>
    </row>
    <row r="71" spans="1:6" x14ac:dyDescent="0.35">
      <c r="A71">
        <v>0.38</v>
      </c>
      <c r="C71">
        <v>-8.1600000000000006E-2</v>
      </c>
      <c r="F71">
        <v>0.70860000000000001</v>
      </c>
    </row>
    <row r="72" spans="1:6" x14ac:dyDescent="0.35">
      <c r="C72">
        <f>A71-F71/C71</f>
        <v>9.0638235294117653</v>
      </c>
    </row>
    <row r="73" spans="1:6" x14ac:dyDescent="0.35">
      <c r="A73" t="s">
        <v>35</v>
      </c>
    </row>
    <row r="74" spans="1:6" x14ac:dyDescent="0.35">
      <c r="A74">
        <v>0.47199999999999998</v>
      </c>
      <c r="C74">
        <v>-8.1600000000000006E-2</v>
      </c>
      <c r="F74">
        <v>0.70860000000000001</v>
      </c>
    </row>
    <row r="75" spans="1:6" x14ac:dyDescent="0.35">
      <c r="C75">
        <f>A74-F74/C74</f>
        <v>9.155823529411764</v>
      </c>
    </row>
    <row r="76" spans="1:6" x14ac:dyDescent="0.35">
      <c r="A76" t="s">
        <v>36</v>
      </c>
    </row>
    <row r="77" spans="1:6" x14ac:dyDescent="0.35">
      <c r="A77">
        <v>0.41899999999999998</v>
      </c>
      <c r="C77">
        <v>-8.1600000000000006E-2</v>
      </c>
      <c r="F77">
        <v>0.70860000000000001</v>
      </c>
    </row>
    <row r="78" spans="1:6" x14ac:dyDescent="0.35">
      <c r="C78">
        <f>A77-F77/C77</f>
        <v>9.102823529411765</v>
      </c>
    </row>
    <row r="79" spans="1:6" x14ac:dyDescent="0.35">
      <c r="A79" t="s">
        <v>37</v>
      </c>
    </row>
    <row r="80" spans="1:6" x14ac:dyDescent="0.35">
      <c r="A80">
        <v>0.495</v>
      </c>
      <c r="C80">
        <v>-8.1600000000000006E-2</v>
      </c>
      <c r="F80">
        <v>0.70860000000000001</v>
      </c>
    </row>
    <row r="81" spans="1:6" x14ac:dyDescent="0.35">
      <c r="C81">
        <f>A80-F80/C80</f>
        <v>9.1788235294117637</v>
      </c>
    </row>
    <row r="82" spans="1:6" x14ac:dyDescent="0.35">
      <c r="A82" t="s">
        <v>38</v>
      </c>
    </row>
    <row r="83" spans="1:6" x14ac:dyDescent="0.35">
      <c r="A83">
        <v>0.36799999999999999</v>
      </c>
      <c r="C83">
        <v>-8.1600000000000006E-2</v>
      </c>
      <c r="F83">
        <v>0.70860000000000001</v>
      </c>
    </row>
    <row r="84" spans="1:6" x14ac:dyDescent="0.35">
      <c r="C84">
        <f>A83-F83/C83</f>
        <v>9.0518235294117648</v>
      </c>
    </row>
    <row r="85" spans="1:6" x14ac:dyDescent="0.35">
      <c r="A85" t="s">
        <v>39</v>
      </c>
    </row>
    <row r="86" spans="1:6" x14ac:dyDescent="0.35">
      <c r="A86">
        <v>0.42599999999999999</v>
      </c>
      <c r="C86">
        <v>-8.1600000000000006E-2</v>
      </c>
      <c r="F86">
        <v>0.70860000000000001</v>
      </c>
    </row>
    <row r="87" spans="1:6" x14ac:dyDescent="0.35">
      <c r="C87">
        <f>A86-F86/C86</f>
        <v>9.1098235294117647</v>
      </c>
    </row>
    <row r="88" spans="1:6" x14ac:dyDescent="0.35">
      <c r="A88" t="s">
        <v>40</v>
      </c>
    </row>
    <row r="89" spans="1:6" x14ac:dyDescent="0.35">
      <c r="A89">
        <v>0.34100000000000003</v>
      </c>
      <c r="C89">
        <v>-8.1600000000000006E-2</v>
      </c>
      <c r="F89">
        <v>0.70860000000000001</v>
      </c>
    </row>
    <row r="90" spans="1:6" x14ac:dyDescent="0.35">
      <c r="C90">
        <f>A89-F89/C89</f>
        <v>9.0248235294117638</v>
      </c>
    </row>
    <row r="91" spans="1:6" x14ac:dyDescent="0.35">
      <c r="A91" t="s">
        <v>41</v>
      </c>
    </row>
    <row r="92" spans="1:6" x14ac:dyDescent="0.35">
      <c r="A92">
        <v>0.39300000000000002</v>
      </c>
      <c r="C92">
        <v>-8.1600000000000006E-2</v>
      </c>
      <c r="F92">
        <v>0.70860000000000001</v>
      </c>
    </row>
    <row r="93" spans="1:6" x14ac:dyDescent="0.35">
      <c r="C93">
        <f>A92-F92/C92</f>
        <v>9.0768235294117652</v>
      </c>
    </row>
    <row r="96" spans="1:6" x14ac:dyDescent="0.35">
      <c r="A96" t="s">
        <v>43</v>
      </c>
      <c r="B96" t="s">
        <v>42</v>
      </c>
      <c r="D96" t="s">
        <v>44</v>
      </c>
    </row>
    <row r="97" spans="1:2" x14ac:dyDescent="0.35">
      <c r="A97" t="s">
        <v>13</v>
      </c>
      <c r="B97">
        <f>C12*0.15*10/1.017</f>
        <v>13.505639423911159</v>
      </c>
    </row>
    <row r="98" spans="1:2" x14ac:dyDescent="0.35">
      <c r="A98" t="s">
        <v>15</v>
      </c>
      <c r="B98">
        <f>C15*0.15*10/1.0335</f>
        <v>13.352428925125926</v>
      </c>
    </row>
    <row r="99" spans="1:2" x14ac:dyDescent="0.35">
      <c r="A99" t="s">
        <v>16</v>
      </c>
      <c r="B99">
        <f>C18*0.15*10/1.0817</f>
        <v>12.68256937609101</v>
      </c>
    </row>
    <row r="100" spans="1:2" x14ac:dyDescent="0.35">
      <c r="A100" t="s">
        <v>17</v>
      </c>
      <c r="B100">
        <f>C21*0.15*10/1.0229</f>
        <v>13.417475114006889</v>
      </c>
    </row>
    <row r="101" spans="1:2" x14ac:dyDescent="0.35">
      <c r="A101" t="s">
        <v>18</v>
      </c>
      <c r="B101">
        <f>C24*0.15*10/1.0149</f>
        <v>13.59565996070317</v>
      </c>
    </row>
    <row r="102" spans="1:2" x14ac:dyDescent="0.35">
      <c r="A102" t="s">
        <v>19</v>
      </c>
      <c r="B102">
        <f>C27*0.15*10/1.0737</f>
        <v>12.798021136367371</v>
      </c>
    </row>
    <row r="103" spans="1:2" x14ac:dyDescent="0.35">
      <c r="A103" t="s">
        <v>20</v>
      </c>
      <c r="B103">
        <f>C30*0.15*10/1.0308</f>
        <v>13.394679175511882</v>
      </c>
    </row>
    <row r="104" spans="1:2" x14ac:dyDescent="0.35">
      <c r="A104" t="s">
        <v>21</v>
      </c>
      <c r="B104">
        <f>C33*0.15*10/1.0195</f>
        <v>13.491648155093326</v>
      </c>
    </row>
    <row r="105" spans="1:2" x14ac:dyDescent="0.35">
      <c r="A105" t="s">
        <v>22</v>
      </c>
      <c r="B105">
        <f>C36*0.15*10/1.0035</f>
        <v>13.528884199419677</v>
      </c>
    </row>
    <row r="106" spans="1:2" x14ac:dyDescent="0.35">
      <c r="A106" t="s">
        <v>23</v>
      </c>
      <c r="B106">
        <f>C39*0.15*10/1.0025</f>
        <v>13.705471615079945</v>
      </c>
    </row>
    <row r="107" spans="1:2" x14ac:dyDescent="0.35">
      <c r="A107" t="s">
        <v>24</v>
      </c>
      <c r="B107">
        <f>C42*0.15*10/1.0022</f>
        <v>13.63324216136265</v>
      </c>
    </row>
    <row r="108" spans="1:2" x14ac:dyDescent="0.35">
      <c r="A108" t="s">
        <v>25</v>
      </c>
      <c r="B108">
        <f>C45*0.15*10/1.0051</f>
        <v>13.476007655076755</v>
      </c>
    </row>
    <row r="109" spans="1:2" x14ac:dyDescent="0.35">
      <c r="A109" t="s">
        <v>26</v>
      </c>
      <c r="B109">
        <f>C48*0.15*10/1.004</f>
        <v>13.640174595734706</v>
      </c>
    </row>
    <row r="110" spans="1:2" x14ac:dyDescent="0.35">
      <c r="A110" t="s">
        <v>27</v>
      </c>
      <c r="B110">
        <f>C51*0.15*10/1.0028</f>
        <v>13.738766747225416</v>
      </c>
    </row>
    <row r="111" spans="1:2" x14ac:dyDescent="0.35">
      <c r="A111" t="s">
        <v>28</v>
      </c>
      <c r="B111">
        <f>C54*0.15*10/1.0009</f>
        <v>13.766345583092866</v>
      </c>
    </row>
    <row r="112" spans="1:2" x14ac:dyDescent="0.35">
      <c r="A112" t="s">
        <v>29</v>
      </c>
      <c r="B112">
        <f>C57*0.15*10/1.0021</f>
        <v>13.739382590677222</v>
      </c>
    </row>
    <row r="113" spans="1:2" x14ac:dyDescent="0.35">
      <c r="A113" t="s">
        <v>30</v>
      </c>
      <c r="B113">
        <f>C60*0.15*10/1.004</f>
        <v>13.72085188657136</v>
      </c>
    </row>
    <row r="114" spans="1:2" x14ac:dyDescent="0.35">
      <c r="A114" t="s">
        <v>31</v>
      </c>
      <c r="B114">
        <f>C63*0.15*10/1.007</f>
        <v>13.606986389391905</v>
      </c>
    </row>
    <row r="115" spans="1:2" x14ac:dyDescent="0.35">
      <c r="A115" t="s">
        <v>32</v>
      </c>
      <c r="B115">
        <f>C66*0.15*10/1.007</f>
        <v>13.650184006075124</v>
      </c>
    </row>
    <row r="116" spans="1:2" x14ac:dyDescent="0.35">
      <c r="A116" t="s">
        <v>33</v>
      </c>
      <c r="B116">
        <f>C69*0.15*10/1.0047</f>
        <v>13.605290429100874</v>
      </c>
    </row>
    <row r="117" spans="1:2" x14ac:dyDescent="0.35">
      <c r="A117" t="s">
        <v>34</v>
      </c>
      <c r="B117">
        <f>C72*0.15*10/1.0089</f>
        <v>13.475800668170928</v>
      </c>
    </row>
    <row r="118" spans="1:2" x14ac:dyDescent="0.35">
      <c r="A118" t="s">
        <v>35</v>
      </c>
      <c r="B118">
        <f>C75*0.15*10/1.0021</f>
        <v>13.704954888851059</v>
      </c>
    </row>
    <row r="119" spans="1:2" x14ac:dyDescent="0.35">
      <c r="A119" t="s">
        <v>36</v>
      </c>
      <c r="B119">
        <f>C78*0.15*10/1.004</f>
        <v>13.599835950316383</v>
      </c>
    </row>
    <row r="120" spans="1:2" x14ac:dyDescent="0.35">
      <c r="A120" t="s">
        <v>37</v>
      </c>
      <c r="B120">
        <f>C81*0.15*10/1.0069</f>
        <v>13.673885484276141</v>
      </c>
    </row>
    <row r="121" spans="1:2" x14ac:dyDescent="0.35">
      <c r="A121" t="s">
        <v>38</v>
      </c>
      <c r="B121">
        <f>C84*0.15*10/1.0034</f>
        <v>13.531727420886632</v>
      </c>
    </row>
    <row r="122" spans="1:2" x14ac:dyDescent="0.35">
      <c r="A122" t="s">
        <v>39</v>
      </c>
      <c r="B122">
        <f>C87*0.15*10/1.0012</f>
        <v>13.648357265399168</v>
      </c>
    </row>
    <row r="123" spans="1:2" x14ac:dyDescent="0.35">
      <c r="A123" t="s">
        <v>40</v>
      </c>
      <c r="B123">
        <f>C90*0.15*10/1.0044</f>
        <v>13.47793239159463</v>
      </c>
    </row>
    <row r="124" spans="1:2" x14ac:dyDescent="0.35">
      <c r="A124" t="s">
        <v>41</v>
      </c>
      <c r="B124">
        <f>C93*0.15*10/1.0022</f>
        <v>13.58534752955263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54814-E43C-4102-91C9-3625CE680BA1}">
  <dimension ref="A1:Z59"/>
  <sheetViews>
    <sheetView topLeftCell="I21" workbookViewId="0">
      <selection activeCell="W35" sqref="W35"/>
    </sheetView>
  </sheetViews>
  <sheetFormatPr defaultRowHeight="14.5" x14ac:dyDescent="0.35"/>
  <cols>
    <col min="6" max="6" width="13.6328125" customWidth="1"/>
    <col min="7" max="7" width="12.7265625" customWidth="1"/>
    <col min="8" max="8" width="12.36328125" customWidth="1"/>
    <col min="22" max="22" width="11.90625" customWidth="1"/>
  </cols>
  <sheetData>
    <row r="1" spans="1:26" x14ac:dyDescent="0.35">
      <c r="A1" s="97" t="s">
        <v>88</v>
      </c>
      <c r="B1" s="97"/>
      <c r="C1" s="97"/>
      <c r="D1" s="97"/>
      <c r="E1" s="97"/>
      <c r="F1" s="97"/>
      <c r="G1" s="97"/>
      <c r="H1" s="97"/>
      <c r="I1" s="97"/>
    </row>
    <row r="2" spans="1:26" x14ac:dyDescent="0.35">
      <c r="A2" s="42" t="s">
        <v>89</v>
      </c>
      <c r="B2" s="42" t="s">
        <v>90</v>
      </c>
      <c r="C2" s="42" t="s">
        <v>91</v>
      </c>
      <c r="D2" s="98" t="s">
        <v>92</v>
      </c>
      <c r="E2" s="98"/>
      <c r="F2" s="42" t="s">
        <v>161</v>
      </c>
      <c r="G2" s="42" t="s">
        <v>160</v>
      </c>
      <c r="H2" s="42" t="s">
        <v>159</v>
      </c>
      <c r="I2" s="29"/>
      <c r="K2" s="3"/>
      <c r="L2" s="42" t="s">
        <v>55</v>
      </c>
      <c r="M2" s="42" t="s">
        <v>56</v>
      </c>
      <c r="N2" s="42" t="s">
        <v>57</v>
      </c>
      <c r="O2" s="42" t="s">
        <v>58</v>
      </c>
      <c r="P2" s="42" t="s">
        <v>2</v>
      </c>
      <c r="Q2" s="42" t="s">
        <v>3</v>
      </c>
      <c r="R2" s="51" t="s">
        <v>175</v>
      </c>
      <c r="S2" s="50" t="s">
        <v>52</v>
      </c>
      <c r="T2" s="32">
        <v>7</v>
      </c>
      <c r="V2" s="81" t="s">
        <v>111</v>
      </c>
      <c r="W2" s="101"/>
      <c r="X2" s="101"/>
      <c r="Y2" s="82"/>
      <c r="Z2" s="90" t="s">
        <v>2</v>
      </c>
    </row>
    <row r="3" spans="1:26" x14ac:dyDescent="0.35">
      <c r="A3" s="26" t="s">
        <v>13</v>
      </c>
      <c r="B3" s="3">
        <v>2</v>
      </c>
      <c r="C3" s="3">
        <v>6.1199000000000003</v>
      </c>
      <c r="D3" s="3">
        <v>2.0066000000000002</v>
      </c>
      <c r="E3" s="3">
        <f>(C3+D3)</f>
        <v>8.1265000000000001</v>
      </c>
      <c r="F3" s="3">
        <v>8.0342000000000002</v>
      </c>
      <c r="G3" s="3">
        <v>8.0336999999999996</v>
      </c>
      <c r="H3" s="6">
        <f>(E3-G3)/(E3-C3)*100</f>
        <v>4.6247383634007999</v>
      </c>
      <c r="I3" s="31"/>
      <c r="K3" s="43" t="s">
        <v>45</v>
      </c>
      <c r="L3" s="30">
        <f>H3</f>
        <v>4.6247383634007999</v>
      </c>
      <c r="M3" s="30">
        <f>H4</f>
        <v>4.5606173761514279</v>
      </c>
      <c r="N3" s="30">
        <f>H5</f>
        <v>3.5947549483971026</v>
      </c>
      <c r="O3" s="30">
        <f>H6</f>
        <v>3.7640029873040293</v>
      </c>
      <c r="P3" s="30">
        <f>SUM(L3:O3)</f>
        <v>16.54411367525336</v>
      </c>
      <c r="Q3" s="6">
        <f>AVERAGE(L3:O3)</f>
        <v>4.13602841881334</v>
      </c>
      <c r="R3" s="1">
        <f>STDEV(L3:O3)</f>
        <v>0.53244501565834534</v>
      </c>
      <c r="S3" s="50" t="s">
        <v>53</v>
      </c>
      <c r="T3" s="32">
        <v>4</v>
      </c>
      <c r="V3" s="38">
        <v>1</v>
      </c>
      <c r="W3" s="38">
        <v>2</v>
      </c>
      <c r="X3" s="38">
        <v>3</v>
      </c>
      <c r="Y3" s="38">
        <v>4</v>
      </c>
      <c r="Z3" s="91"/>
    </row>
    <row r="4" spans="1:26" x14ac:dyDescent="0.35">
      <c r="A4" s="26" t="s">
        <v>15</v>
      </c>
      <c r="B4" s="3">
        <v>3</v>
      </c>
      <c r="C4" s="3">
        <v>6.2321</v>
      </c>
      <c r="D4" s="3">
        <v>2.0085000000000002</v>
      </c>
      <c r="E4" s="3">
        <f t="shared" ref="E4:E30" si="0">(C4+D4)</f>
        <v>8.2406000000000006</v>
      </c>
      <c r="F4" s="3">
        <v>8.1503999999999994</v>
      </c>
      <c r="G4" s="5">
        <v>8.1489999999999991</v>
      </c>
      <c r="H4" s="6">
        <f t="shared" ref="H4:H30" si="1">(E4-G4)/(E4-C4)*100</f>
        <v>4.5606173761514279</v>
      </c>
      <c r="I4" s="31"/>
      <c r="K4" s="43" t="s">
        <v>46</v>
      </c>
      <c r="L4" s="30">
        <f>H7</f>
        <v>6.5837454418303532</v>
      </c>
      <c r="M4" s="30">
        <f>H8</f>
        <v>6.8622550979608041</v>
      </c>
      <c r="N4" s="30">
        <f>H9</f>
        <v>5.2626343016315333</v>
      </c>
      <c r="O4" s="30">
        <f>H10</f>
        <v>5.08634847956999</v>
      </c>
      <c r="P4" s="30">
        <f t="shared" ref="P4:P9" si="2">SUM(L4:O4)</f>
        <v>23.794983320992678</v>
      </c>
      <c r="Q4" s="6">
        <f t="shared" ref="Q4:Q9" si="3">AVERAGE(L4:O4)</f>
        <v>5.9487458302481695</v>
      </c>
      <c r="R4" s="1">
        <f t="shared" ref="R4:R9" si="4">STDEV(L4:O4)</f>
        <v>0.90410211611001678</v>
      </c>
      <c r="V4" s="6">
        <f>L3^2</f>
        <v>21.388204929911108</v>
      </c>
      <c r="W4" s="6">
        <f t="shared" ref="W4:Y10" si="5">M3^2</f>
        <v>20.799230851654336</v>
      </c>
      <c r="X4" s="6">
        <f t="shared" si="5"/>
        <v>12.922263139025455</v>
      </c>
      <c r="Y4" s="6">
        <f t="shared" si="5"/>
        <v>14.167718488433657</v>
      </c>
      <c r="Z4" s="6">
        <f>SUM(V4:Y4)</f>
        <v>69.277417409024551</v>
      </c>
    </row>
    <row r="5" spans="1:26" x14ac:dyDescent="0.35">
      <c r="A5" s="26" t="s">
        <v>16</v>
      </c>
      <c r="B5" s="3">
        <v>0</v>
      </c>
      <c r="C5" s="3">
        <v>6.1143999999999998</v>
      </c>
      <c r="D5" s="3">
        <v>2.0057</v>
      </c>
      <c r="E5" s="3">
        <f t="shared" si="0"/>
        <v>8.1201000000000008</v>
      </c>
      <c r="F5" s="3">
        <v>8.0481999999999996</v>
      </c>
      <c r="G5" s="5">
        <v>8.048</v>
      </c>
      <c r="H5" s="6">
        <f t="shared" si="1"/>
        <v>3.5947549483971026</v>
      </c>
      <c r="I5" s="31"/>
      <c r="K5" s="43" t="s">
        <v>47</v>
      </c>
      <c r="L5" s="30">
        <f>H11</f>
        <v>2.8725046049683267</v>
      </c>
      <c r="M5" s="30">
        <f>H12</f>
        <v>4.5685532084495977</v>
      </c>
      <c r="N5" s="30">
        <f>H13</f>
        <v>3.7083250149730067</v>
      </c>
      <c r="O5" s="30">
        <f>H14</f>
        <v>2.3483073241261709</v>
      </c>
      <c r="P5" s="30">
        <f t="shared" si="2"/>
        <v>13.497690152517102</v>
      </c>
      <c r="Q5" s="6">
        <f t="shared" si="3"/>
        <v>3.3744225381292754</v>
      </c>
      <c r="R5" s="1">
        <f t="shared" si="4"/>
        <v>0.97335724272219104</v>
      </c>
      <c r="V5" s="6">
        <f t="shared" ref="V5:V10" si="6">L4^2</f>
        <v>43.34570404282195</v>
      </c>
      <c r="W5" s="6">
        <f t="shared" si="5"/>
        <v>47.090545029489043</v>
      </c>
      <c r="X5" s="6">
        <f t="shared" si="5"/>
        <v>27.695319792708815</v>
      </c>
      <c r="Y5" s="6">
        <f t="shared" si="5"/>
        <v>25.87094085562395</v>
      </c>
      <c r="Z5" s="6">
        <f t="shared" ref="Z5:Z10" si="7">SUM(V5:Y5)</f>
        <v>144.00250972064376</v>
      </c>
    </row>
    <row r="6" spans="1:26" x14ac:dyDescent="0.35">
      <c r="A6" s="26" t="s">
        <v>17</v>
      </c>
      <c r="B6" s="3">
        <v>14</v>
      </c>
      <c r="C6" s="3">
        <v>6.1397000000000004</v>
      </c>
      <c r="D6" s="3">
        <v>2.0085000000000002</v>
      </c>
      <c r="E6" s="3">
        <f t="shared" si="0"/>
        <v>8.148200000000001</v>
      </c>
      <c r="F6" s="5">
        <v>8.0730000000000004</v>
      </c>
      <c r="G6" s="3">
        <v>8.0725999999999996</v>
      </c>
      <c r="H6" s="6">
        <f t="shared" si="1"/>
        <v>3.7640029873040293</v>
      </c>
      <c r="I6" s="31"/>
      <c r="K6" s="43" t="s">
        <v>48</v>
      </c>
      <c r="L6" s="30">
        <f>H15</f>
        <v>4.1316946442845284</v>
      </c>
      <c r="M6" s="30">
        <f>H16</f>
        <v>4.7296963712663809</v>
      </c>
      <c r="N6" s="30">
        <f>H17</f>
        <v>3.8856015779092377</v>
      </c>
      <c r="O6" s="30">
        <f>H18</f>
        <v>4.4602456367162526</v>
      </c>
      <c r="P6" s="30">
        <f t="shared" si="2"/>
        <v>17.207238230176401</v>
      </c>
      <c r="Q6" s="6">
        <f t="shared" si="3"/>
        <v>4.3018095575441002</v>
      </c>
      <c r="R6" s="1">
        <f t="shared" si="4"/>
        <v>0.36984559055813909</v>
      </c>
      <c r="V6" s="6">
        <f t="shared" si="6"/>
        <v>8.2512827055642433</v>
      </c>
      <c r="W6" s="6">
        <f t="shared" si="5"/>
        <v>20.871678418435113</v>
      </c>
      <c r="X6" s="6">
        <f t="shared" si="5"/>
        <v>13.75167441667455</v>
      </c>
      <c r="Y6" s="6">
        <f t="shared" si="5"/>
        <v>5.514547288544617</v>
      </c>
      <c r="Z6" s="6">
        <f t="shared" si="7"/>
        <v>48.389182829218527</v>
      </c>
    </row>
    <row r="7" spans="1:26" x14ac:dyDescent="0.35">
      <c r="A7" s="26" t="s">
        <v>18</v>
      </c>
      <c r="B7" s="3">
        <v>6</v>
      </c>
      <c r="C7" s="3">
        <v>6.2247000000000003</v>
      </c>
      <c r="D7" s="3">
        <v>2.0019</v>
      </c>
      <c r="E7" s="3">
        <f t="shared" si="0"/>
        <v>8.2266000000000012</v>
      </c>
      <c r="F7" s="3">
        <v>8.0962999999999994</v>
      </c>
      <c r="G7" s="5">
        <v>8.0947999999999993</v>
      </c>
      <c r="H7" s="6">
        <f t="shared" si="1"/>
        <v>6.5837454418303532</v>
      </c>
      <c r="I7" s="31"/>
      <c r="K7" s="43" t="s">
        <v>49</v>
      </c>
      <c r="L7" s="30">
        <f>H19</f>
        <v>3.4016551193224922</v>
      </c>
      <c r="M7" s="30">
        <f>H20</f>
        <v>3.6138757367861514</v>
      </c>
      <c r="N7" s="30">
        <f>H21</f>
        <v>5.6941810559935524</v>
      </c>
      <c r="O7" s="30">
        <f>H22</f>
        <v>5.3687256760802171</v>
      </c>
      <c r="P7" s="30">
        <f t="shared" si="2"/>
        <v>18.078437588182414</v>
      </c>
      <c r="Q7" s="6">
        <f t="shared" si="3"/>
        <v>4.5196093970456035</v>
      </c>
      <c r="R7" s="1">
        <f t="shared" si="4"/>
        <v>1.1790946057225007</v>
      </c>
      <c r="V7" s="6">
        <f t="shared" si="6"/>
        <v>17.070900633609455</v>
      </c>
      <c r="W7" s="6">
        <f t="shared" si="5"/>
        <v>22.37002776437037</v>
      </c>
      <c r="X7" s="6">
        <f t="shared" si="5"/>
        <v>15.097899622250758</v>
      </c>
      <c r="Y7" s="6">
        <f t="shared" si="5"/>
        <v>19.893791139846371</v>
      </c>
      <c r="Z7" s="6">
        <f t="shared" si="7"/>
        <v>74.432619160076953</v>
      </c>
    </row>
    <row r="8" spans="1:26" x14ac:dyDescent="0.35">
      <c r="A8" s="26" t="s">
        <v>19</v>
      </c>
      <c r="B8" s="3">
        <v>34</v>
      </c>
      <c r="C8" s="3">
        <v>6.1670999999999996</v>
      </c>
      <c r="D8" s="3">
        <v>2.0007999999999999</v>
      </c>
      <c r="E8" s="3">
        <f t="shared" si="0"/>
        <v>8.1678999999999995</v>
      </c>
      <c r="F8" s="3">
        <v>8.0317000000000007</v>
      </c>
      <c r="G8" s="5">
        <v>8.0305999999999997</v>
      </c>
      <c r="H8" s="6">
        <f t="shared" si="1"/>
        <v>6.8622550979608041</v>
      </c>
      <c r="I8" s="31"/>
      <c r="K8" s="43" t="s">
        <v>50</v>
      </c>
      <c r="L8" s="30">
        <f>H23</f>
        <v>5.5769134754605352</v>
      </c>
      <c r="M8" s="30">
        <f>H24</f>
        <v>6.4134557795967604</v>
      </c>
      <c r="N8" s="30">
        <f>H25</f>
        <v>5.2550154706058354</v>
      </c>
      <c r="O8" s="30">
        <f>H26</f>
        <v>5.6503943296395667</v>
      </c>
      <c r="P8" s="30">
        <f t="shared" si="2"/>
        <v>22.895779055302697</v>
      </c>
      <c r="Q8" s="6">
        <f t="shared" si="3"/>
        <v>5.7239447638256742</v>
      </c>
      <c r="R8" s="1">
        <f t="shared" si="4"/>
        <v>0.49069610046565826</v>
      </c>
      <c r="V8" s="6">
        <f t="shared" si="6"/>
        <v>11.571257550812918</v>
      </c>
      <c r="W8" s="6">
        <f t="shared" si="5"/>
        <v>13.060097840931649</v>
      </c>
      <c r="X8" s="6">
        <f t="shared" si="5"/>
        <v>32.423697898435847</v>
      </c>
      <c r="Y8" s="6">
        <f t="shared" si="5"/>
        <v>28.823215385002985</v>
      </c>
      <c r="Z8" s="6">
        <f t="shared" si="7"/>
        <v>85.878268675183392</v>
      </c>
    </row>
    <row r="9" spans="1:26" x14ac:dyDescent="0.35">
      <c r="A9" s="26" t="s">
        <v>20</v>
      </c>
      <c r="B9" s="3">
        <v>8</v>
      </c>
      <c r="C9" s="3">
        <v>6.1176000000000004</v>
      </c>
      <c r="D9" s="3">
        <v>2.0104000000000002</v>
      </c>
      <c r="E9" s="3">
        <f t="shared" si="0"/>
        <v>8.1280000000000001</v>
      </c>
      <c r="F9" s="3">
        <v>8.0223999999999993</v>
      </c>
      <c r="G9" s="5">
        <v>8.0221999999999998</v>
      </c>
      <c r="H9" s="6">
        <f t="shared" si="1"/>
        <v>5.2626343016315333</v>
      </c>
      <c r="I9" s="31"/>
      <c r="K9" s="43" t="s">
        <v>51</v>
      </c>
      <c r="L9" s="30">
        <f>H27</f>
        <v>5.2757793764987531</v>
      </c>
      <c r="M9" s="30">
        <f>H28</f>
        <v>6.6043862716691288</v>
      </c>
      <c r="N9" s="30">
        <f>H29</f>
        <v>4.9690988835725847</v>
      </c>
      <c r="O9" s="30">
        <f>H30</f>
        <v>7.5350321647634404</v>
      </c>
      <c r="P9" s="30">
        <f t="shared" si="2"/>
        <v>24.384296696503906</v>
      </c>
      <c r="Q9" s="6">
        <f t="shared" si="3"/>
        <v>6.0960741741259765</v>
      </c>
      <c r="R9" s="1">
        <f t="shared" si="4"/>
        <v>1.1933060724810309</v>
      </c>
      <c r="V9" s="6">
        <f t="shared" si="6"/>
        <v>31.101963912773304</v>
      </c>
      <c r="W9" s="6">
        <f t="shared" si="5"/>
        <v>41.132415036843092</v>
      </c>
      <c r="X9" s="6">
        <f t="shared" si="5"/>
        <v>27.615187596306669</v>
      </c>
      <c r="Y9" s="6">
        <f t="shared" si="5"/>
        <v>31.926956080422968</v>
      </c>
      <c r="Z9" s="6">
        <f t="shared" si="7"/>
        <v>131.77652262634604</v>
      </c>
    </row>
    <row r="10" spans="1:26" x14ac:dyDescent="0.35">
      <c r="A10" s="26" t="s">
        <v>21</v>
      </c>
      <c r="B10" s="3">
        <v>18</v>
      </c>
      <c r="C10" s="3">
        <v>6.1140999999999996</v>
      </c>
      <c r="D10" s="3">
        <v>2.0093000000000001</v>
      </c>
      <c r="E10" s="3">
        <f t="shared" si="0"/>
        <v>8.1234000000000002</v>
      </c>
      <c r="F10" s="3">
        <v>8.0226000000000006</v>
      </c>
      <c r="G10" s="5">
        <v>8.0212000000000003</v>
      </c>
      <c r="H10" s="6">
        <f t="shared" si="1"/>
        <v>5.08634847956999</v>
      </c>
      <c r="I10" s="31"/>
      <c r="K10" s="4"/>
      <c r="L10" s="44">
        <f>SUM(L3:L9)</f>
        <v>32.467031025765792</v>
      </c>
      <c r="M10" s="44">
        <f t="shared" ref="M10:O10" si="8">SUM(M3:M9)</f>
        <v>37.352839841880254</v>
      </c>
      <c r="N10" s="44">
        <f t="shared" si="8"/>
        <v>32.369611253082851</v>
      </c>
      <c r="O10" s="44">
        <f t="shared" si="8"/>
        <v>34.213056598199671</v>
      </c>
      <c r="P10" s="44">
        <f>SUM(P3:P9)</f>
        <v>136.40253871892855</v>
      </c>
      <c r="Q10" s="4"/>
      <c r="V10" s="6">
        <f t="shared" si="6"/>
        <v>27.833848029489573</v>
      </c>
      <c r="W10" s="6">
        <f t="shared" si="5"/>
        <v>43.617918025411655</v>
      </c>
      <c r="X10" s="6">
        <f t="shared" si="5"/>
        <v>24.691943714722306</v>
      </c>
      <c r="Y10" s="6">
        <f t="shared" si="5"/>
        <v>56.776709724019618</v>
      </c>
      <c r="Z10" s="6">
        <f t="shared" si="7"/>
        <v>152.92041949364315</v>
      </c>
    </row>
    <row r="11" spans="1:26" x14ac:dyDescent="0.35">
      <c r="A11" s="26" t="s">
        <v>22</v>
      </c>
      <c r="B11" s="3">
        <v>9</v>
      </c>
      <c r="C11" s="3">
        <v>6.0952000000000002</v>
      </c>
      <c r="D11" s="3">
        <v>2.0087000000000002</v>
      </c>
      <c r="E11" s="3">
        <f t="shared" si="0"/>
        <v>8.1038999999999994</v>
      </c>
      <c r="F11" s="3">
        <v>8.0456000000000003</v>
      </c>
      <c r="G11" s="5">
        <v>8.0462000000000007</v>
      </c>
      <c r="H11" s="6">
        <f t="shared" si="1"/>
        <v>2.8725046049683267</v>
      </c>
      <c r="I11" s="31"/>
      <c r="V11" s="4"/>
      <c r="W11" s="4"/>
      <c r="X11" s="4"/>
      <c r="Y11" s="4"/>
      <c r="Z11" s="6">
        <f>SUM(Z4:Z10)</f>
        <v>706.67693991413637</v>
      </c>
    </row>
    <row r="12" spans="1:26" x14ac:dyDescent="0.35">
      <c r="A12" s="26" t="s">
        <v>23</v>
      </c>
      <c r="B12" s="3">
        <v>6</v>
      </c>
      <c r="C12" s="5">
        <v>5.9790000000000001</v>
      </c>
      <c r="D12" s="3">
        <v>2.0072000000000001</v>
      </c>
      <c r="E12" s="3">
        <f t="shared" si="0"/>
        <v>7.9862000000000002</v>
      </c>
      <c r="F12" s="3">
        <v>7.8952</v>
      </c>
      <c r="G12" s="5">
        <v>7.8944999999999999</v>
      </c>
      <c r="H12" s="6">
        <f t="shared" si="1"/>
        <v>4.5685532084495977</v>
      </c>
      <c r="I12" s="31"/>
      <c r="K12" s="45" t="s">
        <v>62</v>
      </c>
      <c r="L12" s="4">
        <f>(P10^2)/(T2*T3)</f>
        <v>664.48759174888585</v>
      </c>
      <c r="N12" t="s">
        <v>105</v>
      </c>
    </row>
    <row r="13" spans="1:26" x14ac:dyDescent="0.35">
      <c r="A13" s="26" t="s">
        <v>24</v>
      </c>
      <c r="B13" s="3">
        <v>16</v>
      </c>
      <c r="C13" s="5">
        <v>6.1139999999999999</v>
      </c>
      <c r="D13" s="3">
        <v>2.0036</v>
      </c>
      <c r="E13" s="3">
        <f t="shared" si="0"/>
        <v>8.1175999999999995</v>
      </c>
      <c r="F13" s="3">
        <v>8.0447000000000006</v>
      </c>
      <c r="G13" s="5">
        <v>8.0433000000000003</v>
      </c>
      <c r="H13" s="6">
        <f t="shared" si="1"/>
        <v>3.7083250149730067</v>
      </c>
      <c r="I13" s="31"/>
      <c r="K13" s="45" t="s">
        <v>63</v>
      </c>
      <c r="L13" s="7">
        <f>(Z11-L12)</f>
        <v>42.189348165250522</v>
      </c>
      <c r="N13" s="99" t="s">
        <v>71</v>
      </c>
      <c r="O13" s="99" t="s">
        <v>72</v>
      </c>
      <c r="P13" s="99" t="s">
        <v>73</v>
      </c>
      <c r="Q13" s="99" t="s">
        <v>81</v>
      </c>
      <c r="R13" s="99" t="s">
        <v>74</v>
      </c>
      <c r="S13" s="48" t="s">
        <v>82</v>
      </c>
      <c r="T13" s="99" t="s">
        <v>75</v>
      </c>
    </row>
    <row r="14" spans="1:26" x14ac:dyDescent="0.35">
      <c r="A14" s="26" t="s">
        <v>25</v>
      </c>
      <c r="B14" s="3">
        <v>11</v>
      </c>
      <c r="C14" s="3">
        <v>6.0891999999999999</v>
      </c>
      <c r="D14" s="3">
        <v>2.0057</v>
      </c>
      <c r="E14" s="3">
        <f t="shared" si="0"/>
        <v>8.0948999999999991</v>
      </c>
      <c r="F14" s="5">
        <v>8.0489999999999995</v>
      </c>
      <c r="G14" s="5">
        <v>8.0478000000000005</v>
      </c>
      <c r="H14" s="6">
        <f t="shared" si="1"/>
        <v>2.3483073241261709</v>
      </c>
      <c r="I14" s="31"/>
      <c r="K14" s="45" t="s">
        <v>64</v>
      </c>
      <c r="L14" s="4">
        <f>(((L10^2)+(M10^2)+(N10^2)+(O10^2))/T2)-L12</f>
        <v>2.3220828723309523</v>
      </c>
      <c r="N14" s="100"/>
      <c r="O14" s="100"/>
      <c r="P14" s="100"/>
      <c r="Q14" s="100"/>
      <c r="R14" s="100"/>
      <c r="S14" s="49">
        <v>0.05</v>
      </c>
      <c r="T14" s="100"/>
    </row>
    <row r="15" spans="1:26" x14ac:dyDescent="0.35">
      <c r="A15" s="26" t="s">
        <v>26</v>
      </c>
      <c r="B15" s="3">
        <v>22</v>
      </c>
      <c r="C15" s="5">
        <v>6.1539999999999999</v>
      </c>
      <c r="D15" s="3">
        <v>2.0015999999999998</v>
      </c>
      <c r="E15" s="3">
        <f t="shared" si="0"/>
        <v>8.1555999999999997</v>
      </c>
      <c r="F15" s="5">
        <v>8.0749999999999993</v>
      </c>
      <c r="G15" s="5">
        <v>8.0729000000000006</v>
      </c>
      <c r="H15" s="6">
        <f t="shared" si="1"/>
        <v>4.1316946442845284</v>
      </c>
      <c r="I15" s="31"/>
      <c r="K15" s="45" t="s">
        <v>65</v>
      </c>
      <c r="L15" s="4">
        <f>(((P3^2)+(P4^2)+(P5^2)+(P6^2)+(P7^2)+(P8^2)+(P9^2))/T3)-L12</f>
        <v>26.468944519014599</v>
      </c>
      <c r="N15" s="47" t="s">
        <v>76</v>
      </c>
      <c r="O15" s="4">
        <f>L21</f>
        <v>3</v>
      </c>
      <c r="P15" s="4">
        <f>L14</f>
        <v>2.3220828723309523</v>
      </c>
      <c r="Q15" s="4">
        <f>L17</f>
        <v>0.77402762411031745</v>
      </c>
      <c r="R15" s="4">
        <f>Q15/Q17</f>
        <v>1.039868911119155</v>
      </c>
      <c r="S15" s="4">
        <f>FINV(0.05,O15,O17)</f>
        <v>3.1599075898007243</v>
      </c>
      <c r="T15" s="4" t="s">
        <v>104</v>
      </c>
    </row>
    <row r="16" spans="1:26" x14ac:dyDescent="0.35">
      <c r="A16" s="26" t="s">
        <v>27</v>
      </c>
      <c r="B16" s="3">
        <v>13</v>
      </c>
      <c r="C16" s="3">
        <v>6.1002000000000001</v>
      </c>
      <c r="D16" s="3">
        <v>2.0255000000000001</v>
      </c>
      <c r="E16" s="3">
        <f t="shared" si="0"/>
        <v>8.1257000000000001</v>
      </c>
      <c r="F16" s="3">
        <v>8.0327000000000002</v>
      </c>
      <c r="G16" s="5">
        <v>8.0298999999999996</v>
      </c>
      <c r="H16" s="6">
        <f t="shared" si="1"/>
        <v>4.7296963712663809</v>
      </c>
      <c r="I16" s="31"/>
      <c r="K16" s="45" t="s">
        <v>66</v>
      </c>
      <c r="L16" s="7">
        <f>L13-L14-L15</f>
        <v>13.39832077390497</v>
      </c>
      <c r="N16" s="47" t="s">
        <v>0</v>
      </c>
      <c r="O16" s="4">
        <f>L22</f>
        <v>6</v>
      </c>
      <c r="P16" s="4">
        <f>L15</f>
        <v>26.468944519014599</v>
      </c>
      <c r="Q16" s="4">
        <f>L18</f>
        <v>4.4114907531691001</v>
      </c>
      <c r="R16" s="4">
        <f>Q16/Q17</f>
        <v>5.9266257986373398</v>
      </c>
      <c r="S16" s="4">
        <f>FINV(0.05,O16,O17)</f>
        <v>2.6613045229279009</v>
      </c>
      <c r="T16" s="4" t="s">
        <v>83</v>
      </c>
    </row>
    <row r="17" spans="1:21" x14ac:dyDescent="0.35">
      <c r="A17" s="26" t="s">
        <v>28</v>
      </c>
      <c r="B17" s="3">
        <v>3</v>
      </c>
      <c r="C17" s="3">
        <v>6.1932999999999998</v>
      </c>
      <c r="D17" s="5">
        <v>2.028</v>
      </c>
      <c r="E17" s="3">
        <f t="shared" si="0"/>
        <v>8.2212999999999994</v>
      </c>
      <c r="F17" s="3">
        <v>8.1453000000000007</v>
      </c>
      <c r="G17" s="5">
        <v>8.1425000000000001</v>
      </c>
      <c r="H17" s="6">
        <f t="shared" si="1"/>
        <v>3.8856015779092377</v>
      </c>
      <c r="I17" s="31"/>
      <c r="K17" s="45" t="s">
        <v>67</v>
      </c>
      <c r="L17" s="4">
        <f>L14/L21</f>
        <v>0.77402762411031745</v>
      </c>
      <c r="N17" s="47" t="s">
        <v>77</v>
      </c>
      <c r="O17" s="4">
        <f>L23</f>
        <v>18</v>
      </c>
      <c r="P17" s="7">
        <f>L16</f>
        <v>13.39832077390497</v>
      </c>
      <c r="Q17" s="4">
        <f>L19</f>
        <v>0.74435115410583164</v>
      </c>
      <c r="R17" s="4"/>
      <c r="S17" s="4"/>
      <c r="T17" s="4"/>
    </row>
    <row r="18" spans="1:21" x14ac:dyDescent="0.35">
      <c r="A18" s="26" t="s">
        <v>29</v>
      </c>
      <c r="B18" s="3">
        <v>16</v>
      </c>
      <c r="C18" s="3">
        <v>6.1223999999999998</v>
      </c>
      <c r="D18" s="3">
        <v>2.0110999999999999</v>
      </c>
      <c r="E18" s="3">
        <f t="shared" si="0"/>
        <v>8.1334999999999997</v>
      </c>
      <c r="F18" s="3">
        <v>8.0452999999999992</v>
      </c>
      <c r="G18" s="5">
        <v>8.0437999999999992</v>
      </c>
      <c r="H18" s="6">
        <f t="shared" si="1"/>
        <v>4.4602456367162526</v>
      </c>
      <c r="I18" s="31"/>
      <c r="K18" s="45" t="s">
        <v>68</v>
      </c>
      <c r="L18" s="4">
        <f>L15/L22</f>
        <v>4.4114907531691001</v>
      </c>
      <c r="N18" s="47" t="s">
        <v>2</v>
      </c>
      <c r="O18" s="4">
        <f>SUM(O15:O17)</f>
        <v>27</v>
      </c>
      <c r="P18" s="7">
        <f>L13</f>
        <v>42.189348165250522</v>
      </c>
      <c r="Q18" s="4"/>
      <c r="R18" s="4"/>
      <c r="S18" s="4"/>
      <c r="T18" s="4"/>
    </row>
    <row r="19" spans="1:21" x14ac:dyDescent="0.35">
      <c r="A19" s="26" t="s">
        <v>30</v>
      </c>
      <c r="B19" s="3">
        <v>5</v>
      </c>
      <c r="C19" s="3">
        <v>6.1483999999999996</v>
      </c>
      <c r="D19" s="3">
        <v>2.0783999999999998</v>
      </c>
      <c r="E19" s="3">
        <f t="shared" si="0"/>
        <v>8.226799999999999</v>
      </c>
      <c r="F19" s="3">
        <v>8.1570999999999998</v>
      </c>
      <c r="G19" s="5">
        <v>8.1561000000000003</v>
      </c>
      <c r="H19" s="6">
        <f t="shared" si="1"/>
        <v>3.4016551193224922</v>
      </c>
      <c r="I19" s="31"/>
      <c r="K19" s="45" t="s">
        <v>69</v>
      </c>
      <c r="L19" s="4">
        <f>L16/L23</f>
        <v>0.74435115410583164</v>
      </c>
    </row>
    <row r="20" spans="1:21" x14ac:dyDescent="0.35">
      <c r="A20" s="26" t="s">
        <v>31</v>
      </c>
      <c r="B20" s="3">
        <v>12</v>
      </c>
      <c r="C20" s="3">
        <v>6.1717000000000004</v>
      </c>
      <c r="D20" s="3">
        <v>2.0697999999999999</v>
      </c>
      <c r="E20" s="3">
        <f t="shared" si="0"/>
        <v>8.2415000000000003</v>
      </c>
      <c r="F20" s="3">
        <v>8.1638000000000002</v>
      </c>
      <c r="G20" s="5">
        <v>8.1667000000000005</v>
      </c>
      <c r="H20" s="6">
        <f t="shared" si="1"/>
        <v>3.6138757367861514</v>
      </c>
      <c r="I20" s="31"/>
      <c r="N20" s="4" t="s">
        <v>94</v>
      </c>
      <c r="O20" s="4">
        <f>SQRT(L19/T3)</f>
        <v>0.4313789384363334</v>
      </c>
    </row>
    <row r="21" spans="1:21" x14ac:dyDescent="0.35">
      <c r="A21" s="26" t="s">
        <v>32</v>
      </c>
      <c r="B21" s="3">
        <v>1</v>
      </c>
      <c r="C21" s="3">
        <v>6.1383000000000001</v>
      </c>
      <c r="D21" s="3">
        <v>2.0038</v>
      </c>
      <c r="E21" s="3">
        <f t="shared" si="0"/>
        <v>8.1420999999999992</v>
      </c>
      <c r="F21" s="3">
        <v>8.0289000000000001</v>
      </c>
      <c r="G21" s="5">
        <v>8.0280000000000005</v>
      </c>
      <c r="H21" s="6">
        <f t="shared" si="1"/>
        <v>5.6941810559935524</v>
      </c>
      <c r="I21" s="31"/>
      <c r="K21" s="46" t="s">
        <v>78</v>
      </c>
      <c r="L21" s="4">
        <f>T3-1</f>
        <v>3</v>
      </c>
      <c r="N21" s="4"/>
      <c r="O21" s="7">
        <f>(4.67*O20)</f>
        <v>2.0145396424976769</v>
      </c>
    </row>
    <row r="22" spans="1:21" x14ac:dyDescent="0.35">
      <c r="A22" s="26" t="s">
        <v>33</v>
      </c>
      <c r="B22" s="3">
        <v>5</v>
      </c>
      <c r="C22" s="3">
        <v>6.1535000000000002</v>
      </c>
      <c r="D22" s="3">
        <v>2.0042</v>
      </c>
      <c r="E22" s="3">
        <f t="shared" si="0"/>
        <v>8.1577000000000002</v>
      </c>
      <c r="F22" s="3">
        <v>8.0503999999999998</v>
      </c>
      <c r="G22" s="5">
        <v>8.0501000000000005</v>
      </c>
      <c r="H22" s="6">
        <f t="shared" si="1"/>
        <v>5.3687256760802171</v>
      </c>
      <c r="I22" s="31"/>
      <c r="K22" s="46" t="s">
        <v>79</v>
      </c>
      <c r="L22" s="4">
        <f>T2-1</f>
        <v>6</v>
      </c>
    </row>
    <row r="23" spans="1:21" x14ac:dyDescent="0.35">
      <c r="A23" s="26" t="s">
        <v>34</v>
      </c>
      <c r="B23" s="3">
        <v>8</v>
      </c>
      <c r="C23" s="3">
        <v>6.1322999999999999</v>
      </c>
      <c r="D23" s="3">
        <v>2.0028999999999999</v>
      </c>
      <c r="E23" s="3">
        <f t="shared" si="0"/>
        <v>8.1351999999999993</v>
      </c>
      <c r="F23" s="3">
        <v>8.0265000000000004</v>
      </c>
      <c r="G23" s="5">
        <v>8.0235000000000003</v>
      </c>
      <c r="H23" s="6">
        <f t="shared" si="1"/>
        <v>5.5769134754605352</v>
      </c>
      <c r="I23" s="31"/>
      <c r="K23" s="46" t="s">
        <v>80</v>
      </c>
      <c r="L23" s="4">
        <f>L22*L21</f>
        <v>18</v>
      </c>
      <c r="N23" s="4" t="s">
        <v>95</v>
      </c>
      <c r="O23" s="4" t="s">
        <v>75</v>
      </c>
      <c r="P23" s="4" t="s">
        <v>162</v>
      </c>
    </row>
    <row r="24" spans="1:21" x14ac:dyDescent="0.35">
      <c r="A24" s="26" t="s">
        <v>35</v>
      </c>
      <c r="B24" s="3">
        <v>15</v>
      </c>
      <c r="C24" s="3">
        <v>6.1905999999999999</v>
      </c>
      <c r="D24" s="3">
        <v>2.0036</v>
      </c>
      <c r="E24" s="3">
        <f t="shared" si="0"/>
        <v>8.1942000000000004</v>
      </c>
      <c r="F24" s="3">
        <v>8.0677000000000003</v>
      </c>
      <c r="G24" s="5">
        <v>8.0656999999999996</v>
      </c>
      <c r="H24" s="6">
        <f t="shared" si="1"/>
        <v>6.4134557795967604</v>
      </c>
      <c r="I24" s="31"/>
      <c r="N24" s="7">
        <v>3.3744225381292754</v>
      </c>
      <c r="O24" s="4" t="s">
        <v>116</v>
      </c>
      <c r="P24" s="7">
        <f>N24+O21</f>
        <v>5.3889621806269528</v>
      </c>
    </row>
    <row r="25" spans="1:21" x14ac:dyDescent="0.35">
      <c r="A25" s="26" t="s">
        <v>36</v>
      </c>
      <c r="B25" s="3">
        <v>12</v>
      </c>
      <c r="C25" s="3">
        <v>6.1684999999999999</v>
      </c>
      <c r="D25" s="3">
        <v>2.0038</v>
      </c>
      <c r="E25" s="3">
        <f t="shared" si="0"/>
        <v>8.1722999999999999</v>
      </c>
      <c r="F25" s="3">
        <v>8.0710999999999995</v>
      </c>
      <c r="G25" s="5">
        <v>8.0670000000000002</v>
      </c>
      <c r="H25" s="6">
        <f t="shared" si="1"/>
        <v>5.2550154706058354</v>
      </c>
      <c r="I25" s="31"/>
      <c r="N25" s="7">
        <v>4.13602841881334</v>
      </c>
      <c r="O25" s="4" t="s">
        <v>118</v>
      </c>
      <c r="P25" s="4"/>
    </row>
    <row r="26" spans="1:21" x14ac:dyDescent="0.35">
      <c r="A26" s="26" t="s">
        <v>37</v>
      </c>
      <c r="B26" s="3">
        <v>7</v>
      </c>
      <c r="C26" s="5">
        <v>6.22</v>
      </c>
      <c r="D26" s="3">
        <v>2.0034000000000001</v>
      </c>
      <c r="E26" s="3">
        <f t="shared" si="0"/>
        <v>8.2233999999999998</v>
      </c>
      <c r="F26" s="3">
        <v>8.1119000000000003</v>
      </c>
      <c r="G26" s="5">
        <v>8.1102000000000007</v>
      </c>
      <c r="H26" s="6">
        <f t="shared" si="1"/>
        <v>5.6503943296395667</v>
      </c>
      <c r="I26" s="31"/>
      <c r="N26" s="7">
        <v>4.3018095575441002</v>
      </c>
      <c r="O26" s="4" t="s">
        <v>118</v>
      </c>
      <c r="P26" s="4"/>
    </row>
    <row r="27" spans="1:21" x14ac:dyDescent="0.35">
      <c r="A27" s="26" t="s">
        <v>38</v>
      </c>
      <c r="B27" s="3">
        <v>0</v>
      </c>
      <c r="C27" s="3">
        <v>6.1135999999999999</v>
      </c>
      <c r="D27" s="3">
        <v>2.0015999999999998</v>
      </c>
      <c r="E27" s="3">
        <f t="shared" si="0"/>
        <v>8.1151999999999997</v>
      </c>
      <c r="F27" s="3">
        <v>8.0116999999999994</v>
      </c>
      <c r="G27" s="5">
        <v>8.0096000000000007</v>
      </c>
      <c r="H27" s="6">
        <f t="shared" si="1"/>
        <v>5.2757793764987531</v>
      </c>
      <c r="I27" s="31"/>
      <c r="N27" s="7">
        <v>4.5196093970456035</v>
      </c>
      <c r="O27" s="4" t="s">
        <v>118</v>
      </c>
      <c r="P27" s="4"/>
    </row>
    <row r="28" spans="1:21" x14ac:dyDescent="0.35">
      <c r="A28" s="26" t="s">
        <v>39</v>
      </c>
      <c r="B28" s="3">
        <v>34</v>
      </c>
      <c r="C28" s="5">
        <v>6.165</v>
      </c>
      <c r="D28" s="3">
        <v>2.0017</v>
      </c>
      <c r="E28" s="3">
        <f t="shared" si="0"/>
        <v>8.1667000000000005</v>
      </c>
      <c r="F28" s="3">
        <v>8.0361999999999991</v>
      </c>
      <c r="G28" s="5">
        <v>8.0344999999999995</v>
      </c>
      <c r="H28" s="6">
        <f t="shared" si="1"/>
        <v>6.6043862716691288</v>
      </c>
      <c r="I28" s="31"/>
      <c r="N28" s="7">
        <v>5.7239447638256742</v>
      </c>
      <c r="O28" s="4" t="s">
        <v>117</v>
      </c>
      <c r="P28" s="7">
        <f>N28+O21</f>
        <v>7.7384844063233515</v>
      </c>
      <c r="Q28" s="1">
        <f>N28-O21</f>
        <v>3.7094051213279973</v>
      </c>
    </row>
    <row r="29" spans="1:21" x14ac:dyDescent="0.35">
      <c r="A29" s="26" t="s">
        <v>40</v>
      </c>
      <c r="B29" s="3">
        <v>13</v>
      </c>
      <c r="C29" s="3">
        <v>6.1192000000000002</v>
      </c>
      <c r="D29" s="3">
        <v>2.0064000000000002</v>
      </c>
      <c r="E29" s="3">
        <f t="shared" si="0"/>
        <v>8.1256000000000004</v>
      </c>
      <c r="F29" s="3">
        <v>8.0284999999999993</v>
      </c>
      <c r="G29" s="5">
        <v>8.0259</v>
      </c>
      <c r="H29" s="6">
        <f t="shared" si="1"/>
        <v>4.9690988835725847</v>
      </c>
      <c r="I29" s="31"/>
      <c r="N29" s="7">
        <v>5.9487458302481695</v>
      </c>
      <c r="O29" s="4" t="s">
        <v>117</v>
      </c>
      <c r="P29" s="4"/>
    </row>
    <row r="30" spans="1:21" x14ac:dyDescent="0.35">
      <c r="A30" s="26" t="s">
        <v>41</v>
      </c>
      <c r="B30" s="3">
        <v>10</v>
      </c>
      <c r="C30" s="3">
        <v>6.2138</v>
      </c>
      <c r="D30" s="3">
        <v>2.0053000000000001</v>
      </c>
      <c r="E30" s="3">
        <f t="shared" si="0"/>
        <v>8.219100000000001</v>
      </c>
      <c r="F30" s="5">
        <v>8.0679999999999996</v>
      </c>
      <c r="G30" s="5">
        <v>8.0679999999999996</v>
      </c>
      <c r="H30" s="6">
        <f t="shared" si="1"/>
        <v>7.5350321647634404</v>
      </c>
      <c r="I30" s="31"/>
      <c r="N30" s="7">
        <v>6.0960741741259765</v>
      </c>
      <c r="O30" s="4" t="s">
        <v>117</v>
      </c>
      <c r="P30" s="4"/>
    </row>
    <row r="31" spans="1:21" x14ac:dyDescent="0.35">
      <c r="K31" s="4" t="s">
        <v>0</v>
      </c>
      <c r="L31" s="4" t="s">
        <v>1</v>
      </c>
      <c r="M31" s="4" t="s">
        <v>96</v>
      </c>
      <c r="R31">
        <v>3.37</v>
      </c>
      <c r="S31" t="s">
        <v>116</v>
      </c>
      <c r="T31" s="1">
        <f>R31+O21</f>
        <v>5.3845396424976766</v>
      </c>
    </row>
    <row r="32" spans="1:21" x14ac:dyDescent="0.35">
      <c r="K32" s="4">
        <v>1</v>
      </c>
      <c r="L32" s="4">
        <v>1</v>
      </c>
      <c r="M32" s="6">
        <v>4.6247383634007999</v>
      </c>
      <c r="R32">
        <v>4.1399999999999997</v>
      </c>
      <c r="S32" t="s">
        <v>118</v>
      </c>
      <c r="T32" s="1"/>
      <c r="U32" s="1"/>
    </row>
    <row r="33" spans="11:21" x14ac:dyDescent="0.35">
      <c r="K33" s="4">
        <v>1</v>
      </c>
      <c r="L33" s="4">
        <v>2</v>
      </c>
      <c r="M33" s="6">
        <v>4.5606173761514279</v>
      </c>
      <c r="R33" s="1">
        <v>4.3</v>
      </c>
      <c r="S33" t="s">
        <v>118</v>
      </c>
    </row>
    <row r="34" spans="11:21" x14ac:dyDescent="0.35">
      <c r="K34" s="4">
        <v>1</v>
      </c>
      <c r="L34" s="4">
        <v>3</v>
      </c>
      <c r="M34" s="6">
        <v>3.5947549483971026</v>
      </c>
      <c r="R34">
        <v>4.5199999999999996</v>
      </c>
      <c r="S34" t="s">
        <v>118</v>
      </c>
    </row>
    <row r="35" spans="11:21" x14ac:dyDescent="0.35">
      <c r="K35" s="4">
        <v>1</v>
      </c>
      <c r="L35" s="4">
        <v>4</v>
      </c>
      <c r="M35" s="6">
        <v>3.7640029873040293</v>
      </c>
      <c r="R35">
        <v>5.72</v>
      </c>
      <c r="S35" t="s">
        <v>117</v>
      </c>
      <c r="T35" s="1">
        <f>R35+O21</f>
        <v>7.7345396424976762</v>
      </c>
      <c r="U35" s="1">
        <f>R35-O21</f>
        <v>3.7054603575023228</v>
      </c>
    </row>
    <row r="36" spans="11:21" x14ac:dyDescent="0.35">
      <c r="K36" s="4">
        <v>2</v>
      </c>
      <c r="L36" s="4">
        <v>1</v>
      </c>
      <c r="M36" s="6">
        <v>6.5837454418303532</v>
      </c>
      <c r="R36">
        <v>5.95</v>
      </c>
      <c r="S36" t="s">
        <v>117</v>
      </c>
    </row>
    <row r="37" spans="11:21" x14ac:dyDescent="0.35">
      <c r="K37" s="4">
        <v>2</v>
      </c>
      <c r="L37" s="4">
        <v>2</v>
      </c>
      <c r="M37" s="6">
        <v>6.8622550979608041</v>
      </c>
      <c r="R37" s="1">
        <v>6.1</v>
      </c>
      <c r="S37" t="s">
        <v>117</v>
      </c>
    </row>
    <row r="38" spans="11:21" x14ac:dyDescent="0.35">
      <c r="K38" s="4">
        <v>2</v>
      </c>
      <c r="L38" s="4">
        <v>3</v>
      </c>
      <c r="M38" s="6">
        <v>5.2626343016315333</v>
      </c>
    </row>
    <row r="39" spans="11:21" x14ac:dyDescent="0.35">
      <c r="K39" s="4">
        <v>2</v>
      </c>
      <c r="L39" s="4">
        <v>4</v>
      </c>
      <c r="M39" s="6">
        <v>5.08634847956999</v>
      </c>
    </row>
    <row r="40" spans="11:21" x14ac:dyDescent="0.35">
      <c r="K40" s="4">
        <v>3</v>
      </c>
      <c r="L40" s="4">
        <v>1</v>
      </c>
      <c r="M40" s="6">
        <v>2.8725046049683267</v>
      </c>
    </row>
    <row r="41" spans="11:21" x14ac:dyDescent="0.35">
      <c r="K41" s="4">
        <v>3</v>
      </c>
      <c r="L41" s="4">
        <v>2</v>
      </c>
      <c r="M41" s="6">
        <v>4.5685532084495977</v>
      </c>
    </row>
    <row r="42" spans="11:21" x14ac:dyDescent="0.35">
      <c r="K42" s="4">
        <v>3</v>
      </c>
      <c r="L42" s="4">
        <v>3</v>
      </c>
      <c r="M42" s="6">
        <v>3.7083250149730067</v>
      </c>
    </row>
    <row r="43" spans="11:21" x14ac:dyDescent="0.35">
      <c r="K43" s="4">
        <v>3</v>
      </c>
      <c r="L43" s="4">
        <v>4</v>
      </c>
      <c r="M43" s="6">
        <v>2.3483073241261709</v>
      </c>
    </row>
    <row r="44" spans="11:21" x14ac:dyDescent="0.35">
      <c r="K44" s="4">
        <v>4</v>
      </c>
      <c r="L44" s="4">
        <v>1</v>
      </c>
      <c r="M44" s="6">
        <v>4.1316946442845284</v>
      </c>
    </row>
    <row r="45" spans="11:21" x14ac:dyDescent="0.35">
      <c r="K45" s="4">
        <v>4</v>
      </c>
      <c r="L45" s="4">
        <v>2</v>
      </c>
      <c r="M45" s="6">
        <v>4.7296963712663809</v>
      </c>
    </row>
    <row r="46" spans="11:21" x14ac:dyDescent="0.35">
      <c r="K46" s="4">
        <v>4</v>
      </c>
      <c r="L46" s="4">
        <v>3</v>
      </c>
      <c r="M46" s="6">
        <v>3.8856015779092377</v>
      </c>
    </row>
    <row r="47" spans="11:21" x14ac:dyDescent="0.35">
      <c r="K47" s="4">
        <v>4</v>
      </c>
      <c r="L47" s="4">
        <v>4</v>
      </c>
      <c r="M47" s="6">
        <v>4.4602456367162526</v>
      </c>
    </row>
    <row r="48" spans="11:21" x14ac:dyDescent="0.35">
      <c r="K48" s="4">
        <v>5</v>
      </c>
      <c r="L48" s="4">
        <v>1</v>
      </c>
      <c r="M48" s="6">
        <v>3.4016551193224922</v>
      </c>
    </row>
    <row r="49" spans="11:13" x14ac:dyDescent="0.35">
      <c r="K49" s="4">
        <v>5</v>
      </c>
      <c r="L49" s="4">
        <v>2</v>
      </c>
      <c r="M49" s="6">
        <v>3.6138757367861514</v>
      </c>
    </row>
    <row r="50" spans="11:13" x14ac:dyDescent="0.35">
      <c r="K50" s="4">
        <v>5</v>
      </c>
      <c r="L50" s="4">
        <v>3</v>
      </c>
      <c r="M50" s="6">
        <v>5.6941810559935524</v>
      </c>
    </row>
    <row r="51" spans="11:13" x14ac:dyDescent="0.35">
      <c r="K51" s="4">
        <v>5</v>
      </c>
      <c r="L51" s="4">
        <v>4</v>
      </c>
      <c r="M51" s="6">
        <v>5.3687256760802171</v>
      </c>
    </row>
    <row r="52" spans="11:13" x14ac:dyDescent="0.35">
      <c r="K52" s="4">
        <v>6</v>
      </c>
      <c r="L52" s="4">
        <v>1</v>
      </c>
      <c r="M52" s="6">
        <v>5.5769134754605352</v>
      </c>
    </row>
    <row r="53" spans="11:13" x14ac:dyDescent="0.35">
      <c r="K53" s="4">
        <v>6</v>
      </c>
      <c r="L53" s="4">
        <v>2</v>
      </c>
      <c r="M53" s="6">
        <v>6.4134557795967604</v>
      </c>
    </row>
    <row r="54" spans="11:13" x14ac:dyDescent="0.35">
      <c r="K54" s="4">
        <v>6</v>
      </c>
      <c r="L54" s="4">
        <v>3</v>
      </c>
      <c r="M54" s="6">
        <v>5.2550154706058354</v>
      </c>
    </row>
    <row r="55" spans="11:13" x14ac:dyDescent="0.35">
      <c r="K55" s="4">
        <v>6</v>
      </c>
      <c r="L55" s="4">
        <v>4</v>
      </c>
      <c r="M55" s="6">
        <v>5.6503943296395667</v>
      </c>
    </row>
    <row r="56" spans="11:13" x14ac:dyDescent="0.35">
      <c r="K56" s="4">
        <v>7</v>
      </c>
      <c r="L56" s="4">
        <v>1</v>
      </c>
      <c r="M56" s="6">
        <v>5.2757793764987531</v>
      </c>
    </row>
    <row r="57" spans="11:13" x14ac:dyDescent="0.35">
      <c r="K57" s="4">
        <v>7</v>
      </c>
      <c r="L57" s="4">
        <v>2</v>
      </c>
      <c r="M57" s="6">
        <v>6.6043862716691288</v>
      </c>
    </row>
    <row r="58" spans="11:13" x14ac:dyDescent="0.35">
      <c r="K58" s="4">
        <v>7</v>
      </c>
      <c r="L58" s="4">
        <v>3</v>
      </c>
      <c r="M58" s="6">
        <v>4.9690988835725847</v>
      </c>
    </row>
    <row r="59" spans="11:13" x14ac:dyDescent="0.35">
      <c r="K59" s="4">
        <v>7</v>
      </c>
      <c r="L59" s="4">
        <v>4</v>
      </c>
      <c r="M59" s="6">
        <v>7.5350321647634404</v>
      </c>
    </row>
  </sheetData>
  <sortState xmlns:xlrd2="http://schemas.microsoft.com/office/spreadsheetml/2017/richdata2" ref="N24:N30">
    <sortCondition ref="N24:N30"/>
  </sortState>
  <mergeCells count="10">
    <mergeCell ref="Q13:Q14"/>
    <mergeCell ref="R13:R14"/>
    <mergeCell ref="T13:T14"/>
    <mergeCell ref="V2:Y2"/>
    <mergeCell ref="Z2:Z3"/>
    <mergeCell ref="A1:I1"/>
    <mergeCell ref="D2:E2"/>
    <mergeCell ref="N13:N14"/>
    <mergeCell ref="O13:O14"/>
    <mergeCell ref="P13:P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509D-3594-4CA5-A3A4-9422D1F2AAF1}">
  <dimension ref="A1:V35"/>
  <sheetViews>
    <sheetView topLeftCell="G27" workbookViewId="0">
      <selection activeCell="N15" sqref="N15"/>
    </sheetView>
  </sheetViews>
  <sheetFormatPr defaultRowHeight="14.5" x14ac:dyDescent="0.35"/>
  <cols>
    <col min="2" max="2" width="9.36328125" customWidth="1"/>
    <col min="3" max="3" width="11.6328125" customWidth="1"/>
    <col min="4" max="4" width="13.453125" customWidth="1"/>
    <col min="5" max="5" width="12.26953125" customWidth="1"/>
    <col min="18" max="18" width="10.26953125" customWidth="1"/>
  </cols>
  <sheetData>
    <row r="1" spans="1:22" x14ac:dyDescent="0.35">
      <c r="A1" s="97" t="s">
        <v>97</v>
      </c>
      <c r="B1" s="97"/>
      <c r="C1" s="97"/>
      <c r="D1" s="97"/>
      <c r="E1" s="97"/>
    </row>
    <row r="3" spans="1:22" x14ac:dyDescent="0.35">
      <c r="A3" s="3" t="s">
        <v>89</v>
      </c>
      <c r="B3" s="3" t="s">
        <v>98</v>
      </c>
      <c r="C3" s="3" t="s">
        <v>92</v>
      </c>
      <c r="D3" s="3" t="s">
        <v>99</v>
      </c>
      <c r="E3" s="3" t="s">
        <v>100</v>
      </c>
      <c r="G3" s="4"/>
      <c r="H3" s="4" t="s">
        <v>55</v>
      </c>
      <c r="I3" s="4" t="s">
        <v>56</v>
      </c>
      <c r="J3" s="4" t="s">
        <v>57</v>
      </c>
      <c r="K3" s="4" t="s">
        <v>58</v>
      </c>
      <c r="L3" s="4" t="s">
        <v>93</v>
      </c>
    </row>
    <row r="4" spans="1:22" x14ac:dyDescent="0.35">
      <c r="A4" s="3" t="s">
        <v>13</v>
      </c>
      <c r="B4" s="3">
        <v>13.181100000000001</v>
      </c>
      <c r="C4" s="3">
        <v>1.0015000000000001</v>
      </c>
      <c r="D4" s="5">
        <v>13.192</v>
      </c>
      <c r="E4" s="6">
        <f>((D4-B4)/C4)*100</f>
        <v>1.0883674488267066</v>
      </c>
      <c r="G4" s="4" t="s">
        <v>45</v>
      </c>
      <c r="H4" s="7">
        <f>E4</f>
        <v>1.0883674488267066</v>
      </c>
      <c r="I4" s="7">
        <f>E5</f>
        <v>1.1971268954509633</v>
      </c>
      <c r="J4" s="7">
        <f>E6</f>
        <v>1.17611880793391</v>
      </c>
      <c r="K4" s="7">
        <f>E7</f>
        <v>1.2759170653906089</v>
      </c>
      <c r="L4" s="7">
        <f>AVERAGE(H4:K4)</f>
        <v>1.1843825544005473</v>
      </c>
    </row>
    <row r="5" spans="1:22" x14ac:dyDescent="0.35">
      <c r="A5" s="3" t="s">
        <v>15</v>
      </c>
      <c r="B5" s="3">
        <v>11.7714</v>
      </c>
      <c r="C5" s="3">
        <v>1.0024</v>
      </c>
      <c r="D5" s="3">
        <v>11.7834</v>
      </c>
      <c r="E5" s="6">
        <f t="shared" ref="E5:E31" si="0">((D5-B5)/C5)*100</f>
        <v>1.1971268954509633</v>
      </c>
      <c r="G5" s="4" t="s">
        <v>46</v>
      </c>
      <c r="H5" s="7">
        <f>E8</f>
        <v>1.7789326404158656</v>
      </c>
      <c r="I5" s="7">
        <f>E9</f>
        <v>1.8170926517572101</v>
      </c>
      <c r="J5" s="7">
        <f>E10</f>
        <v>1.8457547640426535</v>
      </c>
      <c r="K5" s="7">
        <f>E11</f>
        <v>1.7430278884462223</v>
      </c>
      <c r="L5" s="7">
        <f t="shared" ref="L5:L10" si="1">AVERAGE(H5:K5)</f>
        <v>1.7962019861654879</v>
      </c>
    </row>
    <row r="6" spans="1:22" x14ac:dyDescent="0.35">
      <c r="A6" s="3" t="s">
        <v>16</v>
      </c>
      <c r="B6" s="3">
        <v>15.7402</v>
      </c>
      <c r="C6" s="3">
        <v>1.0033000000000001</v>
      </c>
      <c r="D6" s="5">
        <v>15.752000000000001</v>
      </c>
      <c r="E6" s="6">
        <f t="shared" si="0"/>
        <v>1.17611880793391</v>
      </c>
      <c r="G6" s="4" t="s">
        <v>47</v>
      </c>
      <c r="H6" s="7">
        <f>E12</f>
        <v>1.3375923337990585</v>
      </c>
      <c r="I6" s="7">
        <f>E13</f>
        <v>1.1951000896325521</v>
      </c>
      <c r="J6" s="7">
        <f>E14</f>
        <v>1.3182862279038459</v>
      </c>
      <c r="K6" s="7">
        <f>E15</f>
        <v>1.2883251772695627</v>
      </c>
      <c r="L6" s="7">
        <f t="shared" si="1"/>
        <v>1.2848259571512548</v>
      </c>
    </row>
    <row r="7" spans="1:22" x14ac:dyDescent="0.35">
      <c r="A7" s="3" t="s">
        <v>17</v>
      </c>
      <c r="B7" s="3">
        <v>16.022300000000001</v>
      </c>
      <c r="C7" s="3">
        <v>1.0032000000000001</v>
      </c>
      <c r="D7" s="3">
        <v>16.0351</v>
      </c>
      <c r="E7" s="6">
        <f t="shared" si="0"/>
        <v>1.2759170653906089</v>
      </c>
      <c r="G7" s="4" t="s">
        <v>48</v>
      </c>
      <c r="H7" s="7">
        <f>E16</f>
        <v>1.937674790251795</v>
      </c>
      <c r="I7" s="7">
        <f>E17</f>
        <v>1.8730696423234625</v>
      </c>
      <c r="J7" s="7">
        <f>E18</f>
        <v>1.8278066320415483</v>
      </c>
      <c r="K7" s="7">
        <f>E19</f>
        <v>1.8645926812243547</v>
      </c>
      <c r="L7" s="7">
        <f t="shared" si="1"/>
        <v>1.8757859364602902</v>
      </c>
    </row>
    <row r="8" spans="1:22" x14ac:dyDescent="0.35">
      <c r="A8" s="3" t="s">
        <v>18</v>
      </c>
      <c r="B8" s="3">
        <v>16.425699999999999</v>
      </c>
      <c r="C8" s="3">
        <v>1.0005999999999999</v>
      </c>
      <c r="D8" s="3">
        <v>16.4435</v>
      </c>
      <c r="E8" s="6">
        <f t="shared" si="0"/>
        <v>1.7789326404158656</v>
      </c>
      <c r="G8" s="4" t="s">
        <v>49</v>
      </c>
      <c r="H8" s="7">
        <f>E20</f>
        <v>2.01295465869448</v>
      </c>
      <c r="I8" s="7">
        <f>E21</f>
        <v>1.9039074960129256</v>
      </c>
      <c r="J8" s="7">
        <f>E22</f>
        <v>1.8276240886847082</v>
      </c>
      <c r="K8" s="7">
        <f>E23</f>
        <v>1.9768370607028791</v>
      </c>
      <c r="L8" s="7">
        <f t="shared" si="1"/>
        <v>1.9303308260237482</v>
      </c>
    </row>
    <row r="9" spans="1:22" x14ac:dyDescent="0.35">
      <c r="A9" s="3" t="s">
        <v>19</v>
      </c>
      <c r="B9" s="3">
        <v>11.8294</v>
      </c>
      <c r="C9" s="3">
        <v>1.0016</v>
      </c>
      <c r="D9" s="3">
        <v>11.8476</v>
      </c>
      <c r="E9" s="6">
        <f t="shared" si="0"/>
        <v>1.8170926517572101</v>
      </c>
      <c r="G9" s="4" t="s">
        <v>50</v>
      </c>
      <c r="H9" s="7">
        <f>E24</f>
        <v>2.1342375585917885</v>
      </c>
      <c r="I9" s="7">
        <f>E25</f>
        <v>2.0704758112682922</v>
      </c>
      <c r="J9" s="7">
        <f>E26</f>
        <v>2.0901761719917187</v>
      </c>
      <c r="K9" s="7">
        <f>E27</f>
        <v>2.0183852917666756</v>
      </c>
      <c r="L9" s="7">
        <f t="shared" si="1"/>
        <v>2.0783187084046184</v>
      </c>
    </row>
    <row r="10" spans="1:22" x14ac:dyDescent="0.35">
      <c r="A10" s="3" t="s">
        <v>20</v>
      </c>
      <c r="B10" s="3">
        <v>11.498200000000001</v>
      </c>
      <c r="C10" s="3">
        <v>1.0023</v>
      </c>
      <c r="D10" s="3">
        <v>11.5167</v>
      </c>
      <c r="E10" s="6">
        <f t="shared" si="0"/>
        <v>1.8457547640426535</v>
      </c>
      <c r="G10" s="4" t="s">
        <v>51</v>
      </c>
      <c r="H10" s="7">
        <f>E28</f>
        <v>2.0752269779508392</v>
      </c>
      <c r="I10" s="7">
        <f>E29</f>
        <v>2.1632937892532311</v>
      </c>
      <c r="J10" s="7">
        <f>E30</f>
        <v>2.1497850214978129</v>
      </c>
      <c r="K10" s="7">
        <f>E31</f>
        <v>2.1676156228148202</v>
      </c>
      <c r="L10" s="7">
        <f t="shared" si="1"/>
        <v>2.1389803528791758</v>
      </c>
    </row>
    <row r="11" spans="1:22" x14ac:dyDescent="0.35">
      <c r="A11" s="3" t="s">
        <v>21</v>
      </c>
      <c r="B11" s="3">
        <v>11.139799999999999</v>
      </c>
      <c r="C11" s="3">
        <v>1.004</v>
      </c>
      <c r="D11" s="3">
        <v>11.157299999999999</v>
      </c>
      <c r="E11" s="6">
        <f t="shared" si="0"/>
        <v>1.7430278884462223</v>
      </c>
    </row>
    <row r="12" spans="1:22" x14ac:dyDescent="0.35">
      <c r="A12" s="3" t="s">
        <v>22</v>
      </c>
      <c r="B12" s="3">
        <v>12.020200000000001</v>
      </c>
      <c r="C12" s="3">
        <v>1.0018</v>
      </c>
      <c r="D12" s="3">
        <v>12.0336</v>
      </c>
      <c r="E12" s="6">
        <f t="shared" si="0"/>
        <v>1.3375923337990585</v>
      </c>
      <c r="G12" t="s">
        <v>101</v>
      </c>
    </row>
    <row r="13" spans="1:22" x14ac:dyDescent="0.35">
      <c r="A13" s="3" t="s">
        <v>23</v>
      </c>
      <c r="B13" s="3">
        <v>11.139799999999999</v>
      </c>
      <c r="C13" s="3">
        <v>1.0041</v>
      </c>
      <c r="D13" s="3">
        <v>11.1518</v>
      </c>
      <c r="E13" s="6">
        <f t="shared" si="0"/>
        <v>1.1951000896325521</v>
      </c>
      <c r="G13" s="92" t="s">
        <v>0</v>
      </c>
      <c r="H13" s="103" t="s">
        <v>1</v>
      </c>
      <c r="I13" s="103"/>
      <c r="J13" s="103"/>
      <c r="K13" s="103"/>
      <c r="L13" s="92" t="s">
        <v>2</v>
      </c>
      <c r="M13" s="92" t="s">
        <v>3</v>
      </c>
      <c r="N13" t="s">
        <v>174</v>
      </c>
      <c r="O13" s="4" t="s">
        <v>52</v>
      </c>
      <c r="P13" s="4">
        <v>7</v>
      </c>
      <c r="R13" s="103" t="s">
        <v>102</v>
      </c>
      <c r="S13" s="103"/>
      <c r="T13" s="103"/>
      <c r="U13" s="103"/>
      <c r="V13" s="92" t="s">
        <v>2</v>
      </c>
    </row>
    <row r="14" spans="1:22" x14ac:dyDescent="0.35">
      <c r="A14" s="3" t="s">
        <v>24</v>
      </c>
      <c r="B14" s="3">
        <v>11.770899999999999</v>
      </c>
      <c r="C14" s="3">
        <v>1.0013000000000001</v>
      </c>
      <c r="D14" s="3">
        <v>11.7841</v>
      </c>
      <c r="E14" s="6">
        <f t="shared" si="0"/>
        <v>1.3182862279038459</v>
      </c>
      <c r="G14" s="92"/>
      <c r="H14" s="17">
        <v>1</v>
      </c>
      <c r="I14" s="17">
        <v>2</v>
      </c>
      <c r="J14" s="17">
        <v>3</v>
      </c>
      <c r="K14" s="17">
        <v>4</v>
      </c>
      <c r="L14" s="92"/>
      <c r="M14" s="92"/>
      <c r="O14" s="4" t="s">
        <v>53</v>
      </c>
      <c r="P14" s="4">
        <v>4</v>
      </c>
      <c r="R14" s="4" t="s">
        <v>55</v>
      </c>
      <c r="S14" s="4" t="s">
        <v>56</v>
      </c>
      <c r="T14" s="4" t="s">
        <v>57</v>
      </c>
      <c r="U14" s="4" t="s">
        <v>58</v>
      </c>
      <c r="V14" s="92"/>
    </row>
    <row r="15" spans="1:22" x14ac:dyDescent="0.35">
      <c r="A15" s="3" t="s">
        <v>25</v>
      </c>
      <c r="B15" s="3">
        <v>14.3536</v>
      </c>
      <c r="C15" s="3">
        <v>1.0013000000000001</v>
      </c>
      <c r="D15" s="3">
        <v>14.3665</v>
      </c>
      <c r="E15" s="6">
        <f t="shared" si="0"/>
        <v>1.2883251772695627</v>
      </c>
      <c r="G15" s="17" t="s">
        <v>45</v>
      </c>
      <c r="H15" s="7">
        <f>E4</f>
        <v>1.0883674488267066</v>
      </c>
      <c r="I15" s="7">
        <f>E5</f>
        <v>1.1971268954509633</v>
      </c>
      <c r="J15" s="7">
        <f>E6</f>
        <v>1.17611880793391</v>
      </c>
      <c r="K15" s="7">
        <f>E7</f>
        <v>1.2759170653906089</v>
      </c>
      <c r="L15" s="7">
        <f>SUM(H15:K15)</f>
        <v>4.7375302176021892</v>
      </c>
      <c r="M15" s="7">
        <f>AVERAGE(H15:K15)</f>
        <v>1.1843825544005473</v>
      </c>
      <c r="N15" s="1">
        <f>STDEV(H15:K15)</f>
        <v>7.7089071717980157E-2</v>
      </c>
      <c r="R15" s="7">
        <f>H15^2</f>
        <v>1.1845437036655537</v>
      </c>
      <c r="S15" s="7">
        <f t="shared" ref="S15:U21" si="2">I15^2</f>
        <v>1.4331128038120615</v>
      </c>
      <c r="T15" s="7">
        <f t="shared" si="2"/>
        <v>1.3832554503758814</v>
      </c>
      <c r="U15" s="7">
        <f t="shared" si="2"/>
        <v>1.6279643577549834</v>
      </c>
      <c r="V15" s="7">
        <f>SUM(R15:U15)</f>
        <v>5.6288763156084798</v>
      </c>
    </row>
    <row r="16" spans="1:22" x14ac:dyDescent="0.35">
      <c r="A16" s="3" t="s">
        <v>26</v>
      </c>
      <c r="B16" s="5">
        <v>16.43</v>
      </c>
      <c r="C16" s="3">
        <v>1.0012000000000001</v>
      </c>
      <c r="D16" s="3">
        <v>16.449400000000001</v>
      </c>
      <c r="E16" s="6">
        <f t="shared" si="0"/>
        <v>1.937674790251795</v>
      </c>
      <c r="G16" s="17" t="s">
        <v>46</v>
      </c>
      <c r="H16" s="7">
        <f>E8</f>
        <v>1.7789326404158656</v>
      </c>
      <c r="I16" s="7">
        <f>E9</f>
        <v>1.8170926517572101</v>
      </c>
      <c r="J16" s="7">
        <f>E10</f>
        <v>1.8457547640426535</v>
      </c>
      <c r="K16" s="7">
        <f>E11</f>
        <v>1.7430278884462223</v>
      </c>
      <c r="L16" s="7">
        <f t="shared" ref="L16:L21" si="3">SUM(H16:K16)</f>
        <v>7.1848079446619515</v>
      </c>
      <c r="M16" s="7">
        <f t="shared" ref="M16:M21" si="4">AVERAGE(H16:K16)</f>
        <v>1.7962019861654879</v>
      </c>
      <c r="N16" s="1">
        <f t="shared" ref="N16:N21" si="5">STDEV(H16:K16)</f>
        <v>4.478695001555285E-2</v>
      </c>
      <c r="R16" s="7">
        <f t="shared" ref="R16:R21" si="6">H16^2</f>
        <v>3.1646013391369636</v>
      </c>
      <c r="S16" s="7">
        <f t="shared" si="2"/>
        <v>3.3018257050700499</v>
      </c>
      <c r="T16" s="7">
        <f t="shared" si="2"/>
        <v>3.4068106489861516</v>
      </c>
      <c r="U16" s="7">
        <f t="shared" si="2"/>
        <v>3.0381462199012961</v>
      </c>
      <c r="V16" s="7">
        <f t="shared" ref="V16:V21" si="7">SUM(R16:U16)</f>
        <v>12.911383913094461</v>
      </c>
    </row>
    <row r="17" spans="1:22" x14ac:dyDescent="0.35">
      <c r="A17" s="3" t="s">
        <v>27</v>
      </c>
      <c r="B17" s="3">
        <v>11.829599999999999</v>
      </c>
      <c r="C17" s="3">
        <v>1.0037</v>
      </c>
      <c r="D17" s="3">
        <v>11.8484</v>
      </c>
      <c r="E17" s="6">
        <f t="shared" si="0"/>
        <v>1.8730696423234625</v>
      </c>
      <c r="G17" s="17" t="s">
        <v>47</v>
      </c>
      <c r="H17" s="7">
        <f>E12</f>
        <v>1.3375923337990585</v>
      </c>
      <c r="I17" s="7">
        <f>E13</f>
        <v>1.1951000896325521</v>
      </c>
      <c r="J17" s="7">
        <f>E14</f>
        <v>1.3182862279038459</v>
      </c>
      <c r="K17" s="7">
        <f>E15</f>
        <v>1.2883251772695627</v>
      </c>
      <c r="L17" s="7">
        <f t="shared" si="3"/>
        <v>5.1393038286050192</v>
      </c>
      <c r="M17" s="7">
        <f t="shared" si="4"/>
        <v>1.2848259571512548</v>
      </c>
      <c r="N17" s="1">
        <f t="shared" si="5"/>
        <v>6.3158150877498903E-2</v>
      </c>
      <c r="R17" s="7">
        <f t="shared" si="6"/>
        <v>1.789153251438012</v>
      </c>
      <c r="S17" s="7">
        <f t="shared" si="2"/>
        <v>1.4282642242397341</v>
      </c>
      <c r="T17" s="7">
        <f t="shared" si="2"/>
        <v>1.7378785786809507</v>
      </c>
      <c r="U17" s="7">
        <f t="shared" si="2"/>
        <v>1.6597817623866502</v>
      </c>
      <c r="V17" s="7">
        <f t="shared" si="7"/>
        <v>6.6150778167453472</v>
      </c>
    </row>
    <row r="18" spans="1:22" x14ac:dyDescent="0.35">
      <c r="A18" s="3" t="s">
        <v>28</v>
      </c>
      <c r="B18" s="3">
        <v>13.1805</v>
      </c>
      <c r="C18" s="3">
        <v>1.0012000000000001</v>
      </c>
      <c r="D18" s="3">
        <v>13.1988</v>
      </c>
      <c r="E18" s="6">
        <f t="shared" si="0"/>
        <v>1.8278066320415483</v>
      </c>
      <c r="G18" s="17" t="s">
        <v>48</v>
      </c>
      <c r="H18" s="7">
        <f>E16</f>
        <v>1.937674790251795</v>
      </c>
      <c r="I18" s="7">
        <f>E17</f>
        <v>1.8730696423234625</v>
      </c>
      <c r="J18" s="7">
        <f>E18</f>
        <v>1.8278066320415483</v>
      </c>
      <c r="K18" s="7">
        <f>E19</f>
        <v>1.8645926812243547</v>
      </c>
      <c r="L18" s="7">
        <f t="shared" si="3"/>
        <v>7.5031437458411609</v>
      </c>
      <c r="M18" s="7">
        <f t="shared" si="4"/>
        <v>1.8757859364602902</v>
      </c>
      <c r="N18" s="1">
        <f t="shared" si="5"/>
        <v>4.569796163487358E-2</v>
      </c>
      <c r="R18" s="7">
        <f t="shared" si="6"/>
        <v>3.7545835927773377</v>
      </c>
      <c r="S18" s="7">
        <f t="shared" si="2"/>
        <v>3.5083898849937438</v>
      </c>
      <c r="T18" s="7">
        <f t="shared" si="2"/>
        <v>3.3408770841350677</v>
      </c>
      <c r="U18" s="7">
        <f t="shared" si="2"/>
        <v>3.4767058668754283</v>
      </c>
      <c r="V18" s="7">
        <f t="shared" si="7"/>
        <v>14.080556428781577</v>
      </c>
    </row>
    <row r="19" spans="1:22" x14ac:dyDescent="0.35">
      <c r="A19" s="3" t="s">
        <v>29</v>
      </c>
      <c r="B19" s="3">
        <v>11.498200000000001</v>
      </c>
      <c r="C19" s="3">
        <v>1.0028999999999999</v>
      </c>
      <c r="D19" s="3">
        <v>11.5169</v>
      </c>
      <c r="E19" s="6">
        <f t="shared" si="0"/>
        <v>1.8645926812243547</v>
      </c>
      <c r="G19" s="17" t="s">
        <v>49</v>
      </c>
      <c r="H19" s="7">
        <f>E20</f>
        <v>2.01295465869448</v>
      </c>
      <c r="I19" s="7">
        <f>E21</f>
        <v>1.9039074960129256</v>
      </c>
      <c r="J19" s="7">
        <f>E22</f>
        <v>1.8276240886847082</v>
      </c>
      <c r="K19" s="7">
        <f>E23</f>
        <v>1.9768370607028791</v>
      </c>
      <c r="L19" s="7">
        <f t="shared" si="3"/>
        <v>7.7213233040949927</v>
      </c>
      <c r="M19" s="7">
        <f t="shared" si="4"/>
        <v>1.9303308260237482</v>
      </c>
      <c r="N19" s="1">
        <f t="shared" si="5"/>
        <v>8.2130777529748011E-2</v>
      </c>
      <c r="R19" s="7">
        <f t="shared" si="6"/>
        <v>4.0519864579598108</v>
      </c>
      <c r="S19" s="7">
        <f t="shared" si="2"/>
        <v>3.6248637533742083</v>
      </c>
      <c r="T19" s="7">
        <f t="shared" si="2"/>
        <v>3.3402098095406099</v>
      </c>
      <c r="U19" s="7">
        <f t="shared" si="2"/>
        <v>3.9078847645683985</v>
      </c>
      <c r="V19" s="7">
        <f t="shared" si="7"/>
        <v>14.924944785443028</v>
      </c>
    </row>
    <row r="20" spans="1:22" x14ac:dyDescent="0.35">
      <c r="A20" s="3" t="s">
        <v>30</v>
      </c>
      <c r="B20" s="3">
        <v>13.180400000000001</v>
      </c>
      <c r="C20" s="3">
        <v>1.0035000000000001</v>
      </c>
      <c r="D20" s="3">
        <v>13.2006</v>
      </c>
      <c r="E20" s="6">
        <f t="shared" si="0"/>
        <v>2.01295465869448</v>
      </c>
      <c r="G20" s="17" t="s">
        <v>50</v>
      </c>
      <c r="H20" s="7">
        <f>E24</f>
        <v>2.1342375585917885</v>
      </c>
      <c r="I20" s="7">
        <f>E25</f>
        <v>2.0704758112682922</v>
      </c>
      <c r="J20" s="7">
        <f>E26</f>
        <v>2.0901761719917187</v>
      </c>
      <c r="K20" s="7">
        <f>E27</f>
        <v>2.0183852917666756</v>
      </c>
      <c r="L20" s="7">
        <f t="shared" si="3"/>
        <v>8.3132748336184736</v>
      </c>
      <c r="M20" s="7">
        <f t="shared" si="4"/>
        <v>2.0783187084046184</v>
      </c>
      <c r="N20" s="1">
        <f t="shared" si="5"/>
        <v>4.8031388051158183E-2</v>
      </c>
      <c r="R20" s="7">
        <f t="shared" si="6"/>
        <v>4.5549699565038377</v>
      </c>
      <c r="S20" s="7">
        <f t="shared" si="2"/>
        <v>4.2868700850470924</v>
      </c>
      <c r="T20" s="7">
        <f t="shared" si="2"/>
        <v>4.3688364299619549</v>
      </c>
      <c r="U20" s="7">
        <f t="shared" si="2"/>
        <v>4.0738791860200481</v>
      </c>
      <c r="V20" s="7">
        <f t="shared" si="7"/>
        <v>17.284555657532934</v>
      </c>
    </row>
    <row r="21" spans="1:22" x14ac:dyDescent="0.35">
      <c r="A21" s="3" t="s">
        <v>31</v>
      </c>
      <c r="B21" s="3">
        <v>11.140599999999999</v>
      </c>
      <c r="C21" s="3">
        <v>1.0032000000000001</v>
      </c>
      <c r="D21" s="3">
        <v>11.159700000000001</v>
      </c>
      <c r="E21" s="6">
        <f t="shared" si="0"/>
        <v>1.9039074960129256</v>
      </c>
      <c r="G21" s="17" t="s">
        <v>51</v>
      </c>
      <c r="H21" s="7">
        <f>E28</f>
        <v>2.0752269779508392</v>
      </c>
      <c r="I21" s="7">
        <f>E29</f>
        <v>2.1632937892532311</v>
      </c>
      <c r="J21" s="7">
        <f>E30</f>
        <v>2.1497850214978129</v>
      </c>
      <c r="K21" s="7">
        <f>E31</f>
        <v>2.1676156228148202</v>
      </c>
      <c r="L21" s="7">
        <f t="shared" si="3"/>
        <v>8.555921411516703</v>
      </c>
      <c r="M21" s="7">
        <f t="shared" si="4"/>
        <v>2.1389803528791758</v>
      </c>
      <c r="N21" s="1">
        <f t="shared" si="5"/>
        <v>4.3175438817743265E-2</v>
      </c>
      <c r="R21" s="7">
        <f t="shared" si="6"/>
        <v>4.3065670100149731</v>
      </c>
      <c r="S21" s="7">
        <f t="shared" si="2"/>
        <v>4.6798400186216034</v>
      </c>
      <c r="T21" s="7">
        <f t="shared" si="2"/>
        <v>4.6215756386563518</v>
      </c>
      <c r="U21" s="7">
        <f t="shared" si="2"/>
        <v>4.6985574882708807</v>
      </c>
      <c r="V21" s="7">
        <f t="shared" si="7"/>
        <v>18.306540155563809</v>
      </c>
    </row>
    <row r="22" spans="1:22" x14ac:dyDescent="0.35">
      <c r="A22" s="3" t="s">
        <v>32</v>
      </c>
      <c r="B22" s="3">
        <v>16.430299999999999</v>
      </c>
      <c r="C22" s="3">
        <v>1.0013000000000001</v>
      </c>
      <c r="D22" s="3">
        <v>16.448599999999999</v>
      </c>
      <c r="E22" s="6">
        <f t="shared" si="0"/>
        <v>1.8276240886847082</v>
      </c>
      <c r="G22" s="4"/>
      <c r="H22" s="7">
        <f>SUM(H15:H21)</f>
        <v>12.364986408530534</v>
      </c>
      <c r="I22" s="7">
        <f t="shared" ref="I22:K22" si="8">SUM(I15:I21)</f>
        <v>12.220066375698636</v>
      </c>
      <c r="J22" s="7">
        <f t="shared" si="8"/>
        <v>12.235551714096196</v>
      </c>
      <c r="K22" s="7">
        <f t="shared" si="8"/>
        <v>12.334700787615123</v>
      </c>
      <c r="L22" s="16">
        <f>SUM(L15:L21)</f>
        <v>49.155305285940486</v>
      </c>
      <c r="M22" s="4"/>
      <c r="R22" s="4"/>
      <c r="S22" s="4"/>
      <c r="T22" s="4"/>
      <c r="U22" s="4"/>
      <c r="V22" s="16">
        <f>SUM(V15:V21)</f>
        <v>89.751935072769641</v>
      </c>
    </row>
    <row r="23" spans="1:22" x14ac:dyDescent="0.35">
      <c r="A23" s="3" t="s">
        <v>33</v>
      </c>
      <c r="B23" s="3">
        <v>14.3536</v>
      </c>
      <c r="C23" s="3">
        <v>1.0016</v>
      </c>
      <c r="D23" s="3">
        <v>14.3734</v>
      </c>
      <c r="E23" s="6">
        <f t="shared" si="0"/>
        <v>1.9768370607028791</v>
      </c>
    </row>
    <row r="24" spans="1:22" x14ac:dyDescent="0.35">
      <c r="A24" s="3" t="s">
        <v>34</v>
      </c>
      <c r="B24" s="3">
        <v>15.740500000000001</v>
      </c>
      <c r="C24" s="3">
        <v>1.0026999999999999</v>
      </c>
      <c r="D24" s="3">
        <v>15.761900000000001</v>
      </c>
      <c r="E24" s="6">
        <f t="shared" si="0"/>
        <v>2.1342375585917885</v>
      </c>
      <c r="G24" s="9" t="s">
        <v>62</v>
      </c>
      <c r="H24" s="4">
        <f>(L22^2)/(P13*P14)</f>
        <v>86.294429919786026</v>
      </c>
      <c r="J24" s="104" t="s">
        <v>105</v>
      </c>
      <c r="K24" s="104"/>
      <c r="L24" s="104"/>
      <c r="M24" s="104"/>
      <c r="N24" s="104"/>
      <c r="O24" s="104"/>
      <c r="P24" s="104"/>
    </row>
    <row r="25" spans="1:22" x14ac:dyDescent="0.35">
      <c r="A25" s="3" t="s">
        <v>35</v>
      </c>
      <c r="B25" s="3">
        <v>12.020099999999999</v>
      </c>
      <c r="C25" s="3">
        <v>1.0045999999999999</v>
      </c>
      <c r="D25" s="3">
        <v>12.040900000000001</v>
      </c>
      <c r="E25" s="6">
        <f t="shared" si="0"/>
        <v>2.0704758112682922</v>
      </c>
      <c r="G25" s="9" t="s">
        <v>63</v>
      </c>
      <c r="H25" s="7">
        <f>V22-H24</f>
        <v>3.4575051529836145</v>
      </c>
      <c r="J25" s="102" t="s">
        <v>71</v>
      </c>
      <c r="K25" s="102" t="s">
        <v>72</v>
      </c>
      <c r="L25" s="102" t="s">
        <v>73</v>
      </c>
      <c r="M25" s="102" t="s">
        <v>81</v>
      </c>
      <c r="N25" s="102" t="s">
        <v>74</v>
      </c>
      <c r="O25" s="28" t="s">
        <v>103</v>
      </c>
      <c r="P25" s="102" t="s">
        <v>75</v>
      </c>
    </row>
    <row r="26" spans="1:22" x14ac:dyDescent="0.35">
      <c r="A26" s="3" t="s">
        <v>36</v>
      </c>
      <c r="B26" s="3">
        <v>14.3538</v>
      </c>
      <c r="C26" s="3">
        <v>1.0046999999999999</v>
      </c>
      <c r="D26" s="3">
        <v>14.3748</v>
      </c>
      <c r="E26" s="6">
        <f t="shared" si="0"/>
        <v>2.0901761719917187</v>
      </c>
      <c r="G26" s="9" t="s">
        <v>64</v>
      </c>
      <c r="H26" s="4">
        <f>(((H22^2)+(I22^2)+(J22^2)+(K22^2))/P13)-H24</f>
        <v>2.2101342054980933E-3</v>
      </c>
      <c r="J26" s="102"/>
      <c r="K26" s="102"/>
      <c r="L26" s="102"/>
      <c r="M26" s="102"/>
      <c r="N26" s="102"/>
      <c r="O26" s="28">
        <v>0.05</v>
      </c>
      <c r="P26" s="102"/>
    </row>
    <row r="27" spans="1:22" x14ac:dyDescent="0.35">
      <c r="A27" s="3" t="s">
        <v>37</v>
      </c>
      <c r="B27" s="5">
        <v>11.773</v>
      </c>
      <c r="C27" s="3">
        <v>1.0007999999999999</v>
      </c>
      <c r="D27" s="3">
        <v>11.793200000000001</v>
      </c>
      <c r="E27" s="6">
        <f t="shared" si="0"/>
        <v>2.0183852917666756</v>
      </c>
      <c r="G27" s="9" t="s">
        <v>65</v>
      </c>
      <c r="H27" s="4">
        <f>(((L15^2)+(L16^2)+(L17^2)+(L18^2)+(L19^2)+(L20^2)+(L21^2))/P14)/H24</f>
        <v>1.0391992601288367</v>
      </c>
      <c r="J27" s="4" t="s">
        <v>76</v>
      </c>
      <c r="K27" s="4">
        <f>H33</f>
        <v>3</v>
      </c>
      <c r="L27" s="4">
        <f>H26</f>
        <v>2.2101342054980933E-3</v>
      </c>
      <c r="M27" s="4">
        <f>H29</f>
        <v>7.3671140183269779E-4</v>
      </c>
      <c r="N27" s="4">
        <f>M27/M29</f>
        <v>5.4885263489730324E-3</v>
      </c>
      <c r="O27" s="4">
        <f>FINV(0.05,K27,K29)</f>
        <v>3.1599075898007243</v>
      </c>
      <c r="P27" s="4" t="s">
        <v>104</v>
      </c>
    </row>
    <row r="28" spans="1:22" x14ac:dyDescent="0.35">
      <c r="A28" s="3" t="s">
        <v>38</v>
      </c>
      <c r="B28" s="3">
        <v>17.730399999999999</v>
      </c>
      <c r="C28" s="3">
        <v>1.0023</v>
      </c>
      <c r="D28" s="3">
        <v>17.751200000000001</v>
      </c>
      <c r="E28" s="6">
        <f t="shared" si="0"/>
        <v>2.0752269779508392</v>
      </c>
      <c r="G28" s="9" t="s">
        <v>66</v>
      </c>
      <c r="H28" s="7">
        <f>H25-H26-H27</f>
        <v>2.4160957586492797</v>
      </c>
      <c r="J28" s="4" t="s">
        <v>0</v>
      </c>
      <c r="K28" s="4">
        <f>H34</f>
        <v>6</v>
      </c>
      <c r="L28" s="4">
        <f>H27</f>
        <v>1.0391992601288367</v>
      </c>
      <c r="M28" s="4">
        <f>H30</f>
        <v>0.17319987668813944</v>
      </c>
      <c r="N28" s="4">
        <f>M28/M29</f>
        <v>1.2903452891823315</v>
      </c>
      <c r="O28" s="4">
        <f>FINV(0.05,K28,K29)</f>
        <v>2.6613045229279009</v>
      </c>
      <c r="P28" s="4" t="s">
        <v>104</v>
      </c>
    </row>
    <row r="29" spans="1:22" x14ac:dyDescent="0.35">
      <c r="A29" s="3" t="s">
        <v>39</v>
      </c>
      <c r="B29" s="3">
        <v>11.8323</v>
      </c>
      <c r="C29" s="3">
        <v>1.0031000000000001</v>
      </c>
      <c r="D29" s="5">
        <v>11.853999999999999</v>
      </c>
      <c r="E29" s="6">
        <f t="shared" si="0"/>
        <v>2.1632937892532311</v>
      </c>
      <c r="G29" s="9" t="s">
        <v>67</v>
      </c>
      <c r="H29" s="4">
        <f>H26/H33</f>
        <v>7.3671140183269779E-4</v>
      </c>
      <c r="J29" s="4" t="s">
        <v>77</v>
      </c>
      <c r="K29" s="4">
        <f>H35</f>
        <v>18</v>
      </c>
      <c r="L29" s="7">
        <f>H28</f>
        <v>2.4160957586492797</v>
      </c>
      <c r="M29" s="4">
        <f>H31</f>
        <v>0.13422754214718222</v>
      </c>
      <c r="N29" s="4"/>
      <c r="O29" s="4"/>
      <c r="P29" s="4"/>
    </row>
    <row r="30" spans="1:22" x14ac:dyDescent="0.35">
      <c r="A30" s="3" t="s">
        <v>40</v>
      </c>
      <c r="B30" s="3">
        <v>15.7401</v>
      </c>
      <c r="C30" s="3">
        <v>1.0001</v>
      </c>
      <c r="D30" s="3">
        <v>15.7616</v>
      </c>
      <c r="E30" s="6">
        <f t="shared" si="0"/>
        <v>2.1497850214978129</v>
      </c>
      <c r="G30" s="9" t="s">
        <v>68</v>
      </c>
      <c r="H30" s="4">
        <f>H27/H34</f>
        <v>0.17319987668813944</v>
      </c>
      <c r="J30" s="4" t="s">
        <v>2</v>
      </c>
      <c r="K30" s="4">
        <f>SUM(K27:K29)</f>
        <v>27</v>
      </c>
      <c r="L30" s="4"/>
      <c r="M30" s="4"/>
      <c r="N30" s="4"/>
      <c r="O30" s="4"/>
      <c r="P30" s="4"/>
    </row>
    <row r="31" spans="1:22" x14ac:dyDescent="0.35">
      <c r="A31" s="3" t="s">
        <v>41</v>
      </c>
      <c r="B31" s="3">
        <v>11.4983</v>
      </c>
      <c r="C31" s="3">
        <v>1.0011000000000001</v>
      </c>
      <c r="D31" s="5">
        <v>11.52</v>
      </c>
      <c r="E31" s="6">
        <f t="shared" si="0"/>
        <v>2.1676156228148202</v>
      </c>
      <c r="G31" s="9" t="s">
        <v>69</v>
      </c>
      <c r="H31" s="4">
        <f>H28/H35</f>
        <v>0.13422754214718222</v>
      </c>
    </row>
    <row r="33" spans="7:8" x14ac:dyDescent="0.35">
      <c r="G33" s="15" t="s">
        <v>78</v>
      </c>
      <c r="H33" s="4">
        <f>P14-1</f>
        <v>3</v>
      </c>
    </row>
    <row r="34" spans="7:8" x14ac:dyDescent="0.35">
      <c r="G34" s="15" t="s">
        <v>79</v>
      </c>
      <c r="H34" s="4">
        <f>P13-1</f>
        <v>6</v>
      </c>
    </row>
    <row r="35" spans="7:8" x14ac:dyDescent="0.35">
      <c r="G35" s="15" t="s">
        <v>80</v>
      </c>
      <c r="H35" s="4">
        <f>H34*H33</f>
        <v>18</v>
      </c>
    </row>
  </sheetData>
  <mergeCells count="14">
    <mergeCell ref="N25:N26"/>
    <mergeCell ref="P25:P26"/>
    <mergeCell ref="R13:U13"/>
    <mergeCell ref="V13:V14"/>
    <mergeCell ref="A1:E1"/>
    <mergeCell ref="H13:K13"/>
    <mergeCell ref="G13:G14"/>
    <mergeCell ref="L13:L14"/>
    <mergeCell ref="M13:M14"/>
    <mergeCell ref="J25:J26"/>
    <mergeCell ref="K25:K26"/>
    <mergeCell ref="L25:L26"/>
    <mergeCell ref="M25:M26"/>
    <mergeCell ref="J24:P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B2F2A-6071-4DF0-957E-B1F807FE96AF}">
  <dimension ref="A1:BE61"/>
  <sheetViews>
    <sheetView topLeftCell="AJ19" zoomScale="92" workbookViewId="0">
      <selection activeCell="AO34" sqref="AO34"/>
    </sheetView>
  </sheetViews>
  <sheetFormatPr defaultRowHeight="14.5" x14ac:dyDescent="0.35"/>
  <cols>
    <col min="17" max="17" width="9.36328125" bestFit="1" customWidth="1"/>
  </cols>
  <sheetData>
    <row r="1" spans="1:57" x14ac:dyDescent="0.35">
      <c r="A1" s="109" t="s">
        <v>106</v>
      </c>
      <c r="B1" s="109"/>
      <c r="C1" s="109"/>
      <c r="D1" s="109"/>
      <c r="E1" s="109"/>
    </row>
    <row r="2" spans="1:57" x14ac:dyDescent="0.35">
      <c r="F2" s="18" t="s">
        <v>108</v>
      </c>
      <c r="X2" s="18" t="s">
        <v>109</v>
      </c>
      <c r="AP2" s="25" t="s">
        <v>110</v>
      </c>
    </row>
    <row r="3" spans="1:57" x14ac:dyDescent="0.35">
      <c r="A3" s="3" t="s">
        <v>107</v>
      </c>
      <c r="B3" s="3" t="s">
        <v>108</v>
      </c>
      <c r="C3" s="3" t="s">
        <v>109</v>
      </c>
      <c r="D3" s="3" t="s">
        <v>110</v>
      </c>
      <c r="F3" s="54" t="s">
        <v>148</v>
      </c>
      <c r="G3" s="54" t="s">
        <v>55</v>
      </c>
      <c r="H3" s="54" t="s">
        <v>56</v>
      </c>
      <c r="I3" s="54" t="s">
        <v>57</v>
      </c>
      <c r="J3" s="54" t="s">
        <v>58</v>
      </c>
      <c r="K3" s="54" t="s">
        <v>2</v>
      </c>
      <c r="L3" s="54" t="s">
        <v>3</v>
      </c>
      <c r="M3" s="54" t="s">
        <v>176</v>
      </c>
      <c r="N3" s="53" t="s">
        <v>52</v>
      </c>
      <c r="O3" s="4">
        <v>7</v>
      </c>
      <c r="Q3" s="92" t="s">
        <v>111</v>
      </c>
      <c r="R3" s="92"/>
      <c r="S3" s="92"/>
      <c r="T3" s="92"/>
      <c r="U3" s="92" t="s">
        <v>59</v>
      </c>
      <c r="X3" s="3"/>
      <c r="Y3" s="14" t="s">
        <v>55</v>
      </c>
      <c r="Z3" s="14" t="s">
        <v>56</v>
      </c>
      <c r="AA3" s="14" t="s">
        <v>57</v>
      </c>
      <c r="AB3" s="14" t="s">
        <v>58</v>
      </c>
      <c r="AC3" s="3" t="s">
        <v>2</v>
      </c>
      <c r="AD3" s="3" t="s">
        <v>3</v>
      </c>
      <c r="AF3" s="4" t="s">
        <v>52</v>
      </c>
      <c r="AG3" s="4">
        <v>7</v>
      </c>
      <c r="AI3" s="103" t="s">
        <v>114</v>
      </c>
      <c r="AJ3" s="103"/>
      <c r="AK3" s="103"/>
      <c r="AL3" s="103"/>
      <c r="AM3" s="92" t="s">
        <v>59</v>
      </c>
      <c r="AP3" s="54" t="s">
        <v>148</v>
      </c>
      <c r="AQ3" s="54" t="s">
        <v>55</v>
      </c>
      <c r="AR3" s="54" t="s">
        <v>56</v>
      </c>
      <c r="AS3" s="54" t="s">
        <v>57</v>
      </c>
      <c r="AT3" s="54" t="s">
        <v>58</v>
      </c>
      <c r="AU3" s="54" t="s">
        <v>2</v>
      </c>
      <c r="AV3" s="54" t="s">
        <v>3</v>
      </c>
      <c r="AW3" s="54" t="s">
        <v>176</v>
      </c>
      <c r="AX3" s="53" t="s">
        <v>52</v>
      </c>
      <c r="AY3" s="4">
        <v>7</v>
      </c>
      <c r="BA3" s="92" t="s">
        <v>111</v>
      </c>
      <c r="BB3" s="92"/>
      <c r="BC3" s="92"/>
      <c r="BD3" s="92"/>
      <c r="BE3" s="92" t="s">
        <v>2</v>
      </c>
    </row>
    <row r="4" spans="1:57" x14ac:dyDescent="0.35">
      <c r="A4" s="3" t="s">
        <v>13</v>
      </c>
      <c r="B4" s="3">
        <v>59.77</v>
      </c>
      <c r="C4" s="3">
        <v>8.2799999999999994</v>
      </c>
      <c r="D4" s="3">
        <v>15.17</v>
      </c>
      <c r="F4" s="57" t="s">
        <v>45</v>
      </c>
      <c r="G4" s="55">
        <f>B4</f>
        <v>59.77</v>
      </c>
      <c r="H4" s="55">
        <f>B5</f>
        <v>56.32</v>
      </c>
      <c r="I4" s="55">
        <f>B6</f>
        <v>58.87</v>
      </c>
      <c r="J4" s="55">
        <f>B7</f>
        <v>57.88</v>
      </c>
      <c r="K4" s="55">
        <f>SUM(G4:J4)</f>
        <v>232.84</v>
      </c>
      <c r="L4" s="55">
        <f>AVERAGE(G4:J4)</f>
        <v>58.21</v>
      </c>
      <c r="M4" s="56">
        <f>STDEV(G4:J4)</f>
        <v>1.4776332427229706</v>
      </c>
      <c r="N4" s="53" t="s">
        <v>53</v>
      </c>
      <c r="O4" s="4">
        <v>4</v>
      </c>
      <c r="Q4" s="8">
        <v>1</v>
      </c>
      <c r="R4" s="8">
        <v>2</v>
      </c>
      <c r="S4" s="8">
        <v>3</v>
      </c>
      <c r="T4" s="8">
        <v>4</v>
      </c>
      <c r="U4" s="92"/>
      <c r="X4" s="14" t="s">
        <v>45</v>
      </c>
      <c r="Y4" s="3">
        <f>C4</f>
        <v>8.2799999999999994</v>
      </c>
      <c r="Z4" s="3">
        <f>C5</f>
        <v>8.67</v>
      </c>
      <c r="AA4" s="3">
        <f>C6</f>
        <v>8.64</v>
      </c>
      <c r="AB4" s="3">
        <f>C7</f>
        <v>8.61</v>
      </c>
      <c r="AC4" s="3">
        <f>SUM(Y4:AB4)</f>
        <v>34.200000000000003</v>
      </c>
      <c r="AD4" s="3">
        <f>AVERAGE(Y4:AB4)</f>
        <v>8.5500000000000007</v>
      </c>
      <c r="AE4" s="1">
        <f>STDEV(Y4:AB4)</f>
        <v>0.18165902124584982</v>
      </c>
      <c r="AF4" s="4" t="s">
        <v>53</v>
      </c>
      <c r="AG4" s="4">
        <v>4</v>
      </c>
      <c r="AI4" s="4">
        <v>1</v>
      </c>
      <c r="AJ4" s="4">
        <v>2</v>
      </c>
      <c r="AK4" s="4">
        <v>3</v>
      </c>
      <c r="AL4" s="4">
        <v>4</v>
      </c>
      <c r="AM4" s="92"/>
      <c r="AP4" s="57" t="s">
        <v>45</v>
      </c>
      <c r="AQ4" s="55">
        <f>D4</f>
        <v>15.17</v>
      </c>
      <c r="AR4" s="55">
        <f>D5</f>
        <v>14.51</v>
      </c>
      <c r="AS4" s="55">
        <f>D6</f>
        <v>13.99</v>
      </c>
      <c r="AT4" s="55">
        <f>D7</f>
        <v>13.22</v>
      </c>
      <c r="AU4" s="55">
        <f>SUM(AQ4:AT4)</f>
        <v>56.89</v>
      </c>
      <c r="AV4" s="55">
        <f>AVERAGE(AQ4:AT4)</f>
        <v>14.2225</v>
      </c>
      <c r="AW4" s="56">
        <f>STDEV(AQ4:AT4)</f>
        <v>0.82451500895981245</v>
      </c>
      <c r="AX4" s="53" t="s">
        <v>53</v>
      </c>
      <c r="AY4" s="4">
        <v>4</v>
      </c>
      <c r="BA4" s="8">
        <v>1</v>
      </c>
      <c r="BB4" s="8">
        <v>2</v>
      </c>
      <c r="BC4" s="8">
        <v>3</v>
      </c>
      <c r="BD4" s="8">
        <v>4</v>
      </c>
      <c r="BE4" s="92"/>
    </row>
    <row r="5" spans="1:57" x14ac:dyDescent="0.35">
      <c r="A5" s="3" t="s">
        <v>15</v>
      </c>
      <c r="B5" s="3">
        <v>56.32</v>
      </c>
      <c r="C5" s="3">
        <v>8.67</v>
      </c>
      <c r="D5" s="3">
        <v>14.51</v>
      </c>
      <c r="F5" s="57" t="s">
        <v>46</v>
      </c>
      <c r="G5" s="55">
        <f>B8</f>
        <v>57.44</v>
      </c>
      <c r="H5" s="55">
        <f>B9</f>
        <v>58.94</v>
      </c>
      <c r="I5" s="55">
        <f>B10</f>
        <v>59.66</v>
      </c>
      <c r="J5" s="55">
        <f>B11</f>
        <v>56.77</v>
      </c>
      <c r="K5" s="55">
        <f t="shared" ref="K5:K10" si="0">SUM(G5:J5)</f>
        <v>232.81</v>
      </c>
      <c r="L5" s="56">
        <f t="shared" ref="L5:L10" si="1">AVERAGE(G5:J5)</f>
        <v>58.202500000000001</v>
      </c>
      <c r="M5" s="56">
        <f t="shared" ref="M5:M10" si="2">STDEV(G5:J5)</f>
        <v>1.3293701516131591</v>
      </c>
      <c r="Q5" s="22">
        <f>G4^2</f>
        <v>3572.4529000000002</v>
      </c>
      <c r="R5" s="22">
        <f t="shared" ref="R5:T11" si="3">H4^2</f>
        <v>3171.9423999999999</v>
      </c>
      <c r="S5" s="22">
        <f t="shared" si="3"/>
        <v>3465.6768999999995</v>
      </c>
      <c r="T5" s="22">
        <f t="shared" si="3"/>
        <v>3350.0944000000004</v>
      </c>
      <c r="U5" s="21">
        <f>SUM(Q5:T5)</f>
        <v>13560.166599999999</v>
      </c>
      <c r="X5" s="14" t="s">
        <v>46</v>
      </c>
      <c r="Y5" s="6">
        <f>C8</f>
        <v>8.6999999999999993</v>
      </c>
      <c r="Z5" s="3">
        <f>C9</f>
        <v>8.35</v>
      </c>
      <c r="AA5" s="3">
        <f>C10</f>
        <v>8.25</v>
      </c>
      <c r="AB5" s="3">
        <f>C11</f>
        <v>8.33</v>
      </c>
      <c r="AC5" s="3">
        <f t="shared" ref="AC5:AC10" si="4">SUM(Y5:AB5)</f>
        <v>33.629999999999995</v>
      </c>
      <c r="AD5" s="3">
        <f t="shared" ref="AD5:AD10" si="5">AVERAGE(Y5:AB5)</f>
        <v>8.4074999999999989</v>
      </c>
      <c r="AE5" s="1">
        <f t="shared" ref="AE5:AE10" si="6">STDEV(Y5:AB5)</f>
        <v>0.19972898304118644</v>
      </c>
      <c r="AI5" s="7">
        <f>Y4^2</f>
        <v>68.558399999999992</v>
      </c>
      <c r="AJ5" s="7">
        <f t="shared" ref="AJ5:AL11" si="7">Z4^2</f>
        <v>75.168899999999994</v>
      </c>
      <c r="AK5" s="7">
        <f t="shared" si="7"/>
        <v>74.649600000000007</v>
      </c>
      <c r="AL5" s="7">
        <f t="shared" si="7"/>
        <v>74.132099999999994</v>
      </c>
      <c r="AM5" s="7">
        <f>SUM(AI5:AL5)</f>
        <v>292.50899999999996</v>
      </c>
      <c r="AP5" s="57" t="s">
        <v>46</v>
      </c>
      <c r="AQ5" s="55">
        <f>D8</f>
        <v>16.510000000000002</v>
      </c>
      <c r="AR5" s="55">
        <f>D9</f>
        <v>16.02</v>
      </c>
      <c r="AS5" s="55">
        <f>D10</f>
        <v>15.15</v>
      </c>
      <c r="AT5" s="55">
        <f>D11</f>
        <v>15.17</v>
      </c>
      <c r="AU5" s="55">
        <f t="shared" ref="AU5:AU10" si="8">SUM(AQ5:AT5)</f>
        <v>62.85</v>
      </c>
      <c r="AV5" s="55">
        <f t="shared" ref="AV5:AV10" si="9">AVERAGE(AQ5:AT5)</f>
        <v>15.7125</v>
      </c>
      <c r="AW5" s="56">
        <f t="shared" ref="AW5:AW10" si="10">STDEV(AQ5:AT5)</f>
        <v>0.66864913569574536</v>
      </c>
      <c r="BA5" s="22">
        <f>AQ4^2</f>
        <v>230.12889999999999</v>
      </c>
      <c r="BB5" s="22">
        <f t="shared" ref="BB5:BD11" si="11">AR4^2</f>
        <v>210.5401</v>
      </c>
      <c r="BC5" s="22">
        <f t="shared" si="11"/>
        <v>195.7201</v>
      </c>
      <c r="BD5" s="22">
        <f t="shared" si="11"/>
        <v>174.76840000000001</v>
      </c>
      <c r="BE5" s="22">
        <f>SUM(BA5:BD5)</f>
        <v>811.15750000000003</v>
      </c>
    </row>
    <row r="6" spans="1:57" x14ac:dyDescent="0.35">
      <c r="A6" s="3" t="s">
        <v>16</v>
      </c>
      <c r="B6" s="3">
        <v>58.87</v>
      </c>
      <c r="C6" s="3">
        <v>8.64</v>
      </c>
      <c r="D6" s="3">
        <v>13.99</v>
      </c>
      <c r="F6" s="57" t="s">
        <v>47</v>
      </c>
      <c r="G6" s="55">
        <f>B12</f>
        <v>58.36</v>
      </c>
      <c r="H6" s="56">
        <f>B13</f>
        <v>60</v>
      </c>
      <c r="I6" s="55">
        <f>B14</f>
        <v>56.19</v>
      </c>
      <c r="J6" s="55">
        <f>B15</f>
        <v>57.22</v>
      </c>
      <c r="K6" s="55">
        <f t="shared" si="0"/>
        <v>231.77</v>
      </c>
      <c r="L6" s="56">
        <f t="shared" si="1"/>
        <v>57.942500000000003</v>
      </c>
      <c r="M6" s="56">
        <f t="shared" si="2"/>
        <v>1.6330824637272108</v>
      </c>
      <c r="Q6" s="22">
        <f t="shared" ref="Q6:Q11" si="12">G5^2</f>
        <v>3299.3535999999999</v>
      </c>
      <c r="R6" s="22">
        <f t="shared" si="3"/>
        <v>3473.9235999999996</v>
      </c>
      <c r="S6" s="22">
        <f t="shared" si="3"/>
        <v>3559.3155999999994</v>
      </c>
      <c r="T6" s="22">
        <f t="shared" si="3"/>
        <v>3222.8329000000003</v>
      </c>
      <c r="U6" s="21">
        <f t="shared" ref="U6:U11" si="13">SUM(Q6:T6)</f>
        <v>13555.4257</v>
      </c>
      <c r="X6" s="14" t="s">
        <v>47</v>
      </c>
      <c r="Y6" s="3">
        <f>C12</f>
        <v>8.91</v>
      </c>
      <c r="Z6" s="3">
        <f>C13</f>
        <v>9.16</v>
      </c>
      <c r="AA6" s="3">
        <f>C14</f>
        <v>8.8800000000000008</v>
      </c>
      <c r="AB6" s="3">
        <f>C15</f>
        <v>8.7100000000000009</v>
      </c>
      <c r="AC6" s="3">
        <f t="shared" si="4"/>
        <v>35.660000000000004</v>
      </c>
      <c r="AD6" s="3">
        <f t="shared" si="5"/>
        <v>8.9150000000000009</v>
      </c>
      <c r="AE6" s="1">
        <f t="shared" si="6"/>
        <v>0.18556220879622345</v>
      </c>
      <c r="AI6" s="7">
        <f t="shared" ref="AI6:AI11" si="14">Y5^2</f>
        <v>75.689999999999984</v>
      </c>
      <c r="AJ6" s="7">
        <f t="shared" si="7"/>
        <v>69.722499999999997</v>
      </c>
      <c r="AK6" s="7">
        <f t="shared" si="7"/>
        <v>68.0625</v>
      </c>
      <c r="AL6" s="7">
        <f t="shared" si="7"/>
        <v>69.388900000000007</v>
      </c>
      <c r="AM6" s="7">
        <f t="shared" ref="AM6:AM11" si="15">SUM(AI6:AL6)</f>
        <v>282.86389999999994</v>
      </c>
      <c r="AP6" s="57" t="s">
        <v>47</v>
      </c>
      <c r="AQ6" s="55">
        <f>D12</f>
        <v>16.95</v>
      </c>
      <c r="AR6" s="55">
        <f>D13</f>
        <v>17.07</v>
      </c>
      <c r="AS6" s="55">
        <f>D14</f>
        <v>18.420000000000002</v>
      </c>
      <c r="AT6" s="55">
        <f>D15</f>
        <v>17.71</v>
      </c>
      <c r="AU6" s="55">
        <f t="shared" si="8"/>
        <v>70.150000000000006</v>
      </c>
      <c r="AV6" s="55">
        <f t="shared" si="9"/>
        <v>17.537500000000001</v>
      </c>
      <c r="AW6" s="56">
        <f t="shared" si="10"/>
        <v>0.6763320190557307</v>
      </c>
      <c r="BA6" s="22">
        <f t="shared" ref="BA6:BA11" si="16">AQ5^2</f>
        <v>272.58010000000007</v>
      </c>
      <c r="BB6" s="22">
        <f t="shared" si="11"/>
        <v>256.6404</v>
      </c>
      <c r="BC6" s="22">
        <f t="shared" si="11"/>
        <v>229.52250000000001</v>
      </c>
      <c r="BD6" s="22">
        <f t="shared" si="11"/>
        <v>230.12889999999999</v>
      </c>
      <c r="BE6" s="22">
        <f t="shared" ref="BE6:BE11" si="17">SUM(BA6:BD6)</f>
        <v>988.8719000000001</v>
      </c>
    </row>
    <row r="7" spans="1:57" x14ac:dyDescent="0.35">
      <c r="A7" s="3" t="s">
        <v>17</v>
      </c>
      <c r="B7" s="3">
        <v>57.88</v>
      </c>
      <c r="C7" s="3">
        <v>8.61</v>
      </c>
      <c r="D7" s="3">
        <v>13.22</v>
      </c>
      <c r="F7" s="57" t="s">
        <v>48</v>
      </c>
      <c r="G7" s="55">
        <f>B16</f>
        <v>60.03</v>
      </c>
      <c r="H7" s="55">
        <f>B17</f>
        <v>61.45</v>
      </c>
      <c r="I7" s="56">
        <f>B18</f>
        <v>57.6</v>
      </c>
      <c r="J7" s="55">
        <f>B19</f>
        <v>58.44</v>
      </c>
      <c r="K7" s="55">
        <f t="shared" si="0"/>
        <v>237.52</v>
      </c>
      <c r="L7" s="55">
        <f t="shared" si="1"/>
        <v>59.38</v>
      </c>
      <c r="M7" s="56">
        <f t="shared" si="2"/>
        <v>1.7087422274878104</v>
      </c>
      <c r="Q7" s="22">
        <f t="shared" si="12"/>
        <v>3405.8896</v>
      </c>
      <c r="R7" s="22">
        <f t="shared" si="3"/>
        <v>3600</v>
      </c>
      <c r="S7" s="22">
        <f t="shared" si="3"/>
        <v>3157.3160999999996</v>
      </c>
      <c r="T7" s="22">
        <f t="shared" si="3"/>
        <v>3274.1284000000001</v>
      </c>
      <c r="U7" s="21">
        <f t="shared" si="13"/>
        <v>13437.3341</v>
      </c>
      <c r="X7" s="14" t="s">
        <v>48</v>
      </c>
      <c r="Y7" s="3">
        <f>C16</f>
        <v>8.7200000000000006</v>
      </c>
      <c r="Z7" s="3">
        <f>C17</f>
        <v>8.86</v>
      </c>
      <c r="AA7" s="3">
        <f>C18</f>
        <v>9.36</v>
      </c>
      <c r="AB7" s="3">
        <f>C19</f>
        <v>9.35</v>
      </c>
      <c r="AC7" s="3">
        <f t="shared" si="4"/>
        <v>36.29</v>
      </c>
      <c r="AD7" s="3">
        <f t="shared" si="5"/>
        <v>9.0724999999999998</v>
      </c>
      <c r="AE7" s="1">
        <f t="shared" si="6"/>
        <v>0.33119732285552433</v>
      </c>
      <c r="AI7" s="7">
        <f t="shared" si="14"/>
        <v>79.388100000000009</v>
      </c>
      <c r="AJ7" s="7">
        <f t="shared" si="7"/>
        <v>83.905600000000007</v>
      </c>
      <c r="AK7" s="7">
        <f t="shared" si="7"/>
        <v>78.854400000000012</v>
      </c>
      <c r="AL7" s="7">
        <f t="shared" si="7"/>
        <v>75.864100000000022</v>
      </c>
      <c r="AM7" s="7">
        <f t="shared" si="15"/>
        <v>318.01220000000001</v>
      </c>
      <c r="AP7" s="57" t="s">
        <v>48</v>
      </c>
      <c r="AQ7" s="55">
        <f>D16</f>
        <v>18.34</v>
      </c>
      <c r="AR7" s="56">
        <f>D17</f>
        <v>18.600000000000001</v>
      </c>
      <c r="AS7" s="55">
        <f>D18</f>
        <v>19.14</v>
      </c>
      <c r="AT7" s="55">
        <f>D19</f>
        <v>18.62</v>
      </c>
      <c r="AU7" s="55">
        <f t="shared" si="8"/>
        <v>74.7</v>
      </c>
      <c r="AV7" s="56">
        <f t="shared" si="9"/>
        <v>18.675000000000001</v>
      </c>
      <c r="AW7" s="56">
        <f t="shared" si="10"/>
        <v>0.33521137609971824</v>
      </c>
      <c r="BA7" s="22">
        <f t="shared" si="16"/>
        <v>287.30249999999995</v>
      </c>
      <c r="BB7" s="22">
        <f t="shared" si="11"/>
        <v>291.38490000000002</v>
      </c>
      <c r="BC7" s="22">
        <f t="shared" si="11"/>
        <v>339.29640000000006</v>
      </c>
      <c r="BD7" s="22">
        <f t="shared" si="11"/>
        <v>313.64410000000004</v>
      </c>
      <c r="BE7" s="22">
        <f t="shared" si="17"/>
        <v>1231.6279000000002</v>
      </c>
    </row>
    <row r="8" spans="1:57" x14ac:dyDescent="0.35">
      <c r="A8" s="3" t="s">
        <v>18</v>
      </c>
      <c r="B8" s="3">
        <v>57.44</v>
      </c>
      <c r="C8" s="6">
        <v>8.6999999999999993</v>
      </c>
      <c r="D8" s="3">
        <v>16.510000000000002</v>
      </c>
      <c r="F8" s="57" t="s">
        <v>49</v>
      </c>
      <c r="G8" s="56">
        <f>B20</f>
        <v>59.9</v>
      </c>
      <c r="H8" s="56">
        <f>B21</f>
        <v>56.8</v>
      </c>
      <c r="I8" s="56">
        <f>B22</f>
        <v>59.3</v>
      </c>
      <c r="J8" s="55">
        <f>B23</f>
        <v>56.81</v>
      </c>
      <c r="K8" s="55">
        <f t="shared" si="0"/>
        <v>232.81</v>
      </c>
      <c r="L8" s="56">
        <f t="shared" si="1"/>
        <v>58.202500000000001</v>
      </c>
      <c r="M8" s="56">
        <f t="shared" si="2"/>
        <v>1.6321841195159317</v>
      </c>
      <c r="Q8" s="22">
        <f t="shared" si="12"/>
        <v>3603.6008999999999</v>
      </c>
      <c r="R8" s="22">
        <f t="shared" si="3"/>
        <v>3776.1025000000004</v>
      </c>
      <c r="S8" s="22">
        <f t="shared" si="3"/>
        <v>3317.76</v>
      </c>
      <c r="T8" s="22">
        <f t="shared" si="3"/>
        <v>3415.2335999999996</v>
      </c>
      <c r="U8" s="21">
        <f t="shared" si="13"/>
        <v>14112.697</v>
      </c>
      <c r="X8" s="14" t="s">
        <v>49</v>
      </c>
      <c r="Y8" s="3">
        <f>C20</f>
        <v>9.31</v>
      </c>
      <c r="Z8" s="3">
        <f>C21</f>
        <v>9.58</v>
      </c>
      <c r="AA8" s="3">
        <f>C22</f>
        <v>8.84</v>
      </c>
      <c r="AB8" s="3">
        <f>C23</f>
        <v>9.4499999999999993</v>
      </c>
      <c r="AC8" s="3">
        <f t="shared" si="4"/>
        <v>37.18</v>
      </c>
      <c r="AD8" s="3">
        <f t="shared" si="5"/>
        <v>9.2949999999999999</v>
      </c>
      <c r="AE8" s="1">
        <f t="shared" si="6"/>
        <v>0.32274861218395134</v>
      </c>
      <c r="AI8" s="7">
        <f t="shared" si="14"/>
        <v>76.03840000000001</v>
      </c>
      <c r="AJ8" s="7">
        <f t="shared" si="7"/>
        <v>78.499599999999987</v>
      </c>
      <c r="AK8" s="7">
        <f t="shared" si="7"/>
        <v>87.609599999999986</v>
      </c>
      <c r="AL8" s="7">
        <f t="shared" si="7"/>
        <v>87.422499999999999</v>
      </c>
      <c r="AM8" s="7">
        <f t="shared" si="15"/>
        <v>329.57010000000002</v>
      </c>
      <c r="AP8" s="57" t="s">
        <v>49</v>
      </c>
      <c r="AQ8" s="55">
        <f>D20</f>
        <v>18.25</v>
      </c>
      <c r="AR8" s="55">
        <f>D21</f>
        <v>19.22</v>
      </c>
      <c r="AS8" s="55">
        <f>D22</f>
        <v>17.95</v>
      </c>
      <c r="AT8" s="55">
        <f>D23</f>
        <v>17.78</v>
      </c>
      <c r="AU8" s="55">
        <f t="shared" si="8"/>
        <v>73.2</v>
      </c>
      <c r="AV8" s="55">
        <f t="shared" si="9"/>
        <v>18.3</v>
      </c>
      <c r="AW8" s="56">
        <f t="shared" si="10"/>
        <v>0.64337650977738714</v>
      </c>
      <c r="BA8" s="22">
        <f t="shared" si="16"/>
        <v>336.35559999999998</v>
      </c>
      <c r="BB8" s="22">
        <f t="shared" si="11"/>
        <v>345.96000000000004</v>
      </c>
      <c r="BC8" s="22">
        <f t="shared" si="11"/>
        <v>366.33960000000002</v>
      </c>
      <c r="BD8" s="22">
        <f t="shared" si="11"/>
        <v>346.70440000000002</v>
      </c>
      <c r="BE8" s="22">
        <f t="shared" si="17"/>
        <v>1395.3596000000002</v>
      </c>
    </row>
    <row r="9" spans="1:57" x14ac:dyDescent="0.35">
      <c r="A9" s="3" t="s">
        <v>19</v>
      </c>
      <c r="B9" s="3">
        <v>58.94</v>
      </c>
      <c r="C9" s="3">
        <v>8.35</v>
      </c>
      <c r="D9" s="3">
        <v>16.02</v>
      </c>
      <c r="F9" s="57" t="s">
        <v>50</v>
      </c>
      <c r="G9" s="55">
        <f>B24</f>
        <v>56.45</v>
      </c>
      <c r="H9" s="55">
        <f>B25</f>
        <v>55.74</v>
      </c>
      <c r="I9" s="55">
        <f>B26</f>
        <v>58.29</v>
      </c>
      <c r="J9" s="55">
        <f>B27</f>
        <v>56.67</v>
      </c>
      <c r="K9" s="55">
        <f t="shared" si="0"/>
        <v>227.14999999999998</v>
      </c>
      <c r="L9" s="56">
        <f t="shared" si="1"/>
        <v>56.787499999999994</v>
      </c>
      <c r="M9" s="56">
        <f t="shared" si="2"/>
        <v>1.0774158899886326</v>
      </c>
      <c r="Q9" s="22">
        <f t="shared" si="12"/>
        <v>3588.0099999999998</v>
      </c>
      <c r="R9" s="22">
        <f t="shared" si="3"/>
        <v>3226.24</v>
      </c>
      <c r="S9" s="22">
        <f t="shared" si="3"/>
        <v>3516.49</v>
      </c>
      <c r="T9" s="22">
        <f t="shared" si="3"/>
        <v>3227.3761000000004</v>
      </c>
      <c r="U9" s="21">
        <f t="shared" si="13"/>
        <v>13558.116099999999</v>
      </c>
      <c r="X9" s="14" t="s">
        <v>50</v>
      </c>
      <c r="Y9" s="3">
        <f>C24</f>
        <v>10.64</v>
      </c>
      <c r="Z9" s="3">
        <f>C25</f>
        <v>10.11</v>
      </c>
      <c r="AA9" s="3">
        <f>C26</f>
        <v>9.9600000000000009</v>
      </c>
      <c r="AB9" s="3">
        <f>C27</f>
        <v>9.7899999999999991</v>
      </c>
      <c r="AC9" s="3">
        <f t="shared" si="4"/>
        <v>40.5</v>
      </c>
      <c r="AD9" s="3">
        <f t="shared" si="5"/>
        <v>10.125</v>
      </c>
      <c r="AE9" s="1">
        <f t="shared" si="6"/>
        <v>0.3673780976959119</v>
      </c>
      <c r="AI9" s="7">
        <f t="shared" si="14"/>
        <v>86.676100000000005</v>
      </c>
      <c r="AJ9" s="7">
        <f t="shared" si="7"/>
        <v>91.776399999999995</v>
      </c>
      <c r="AK9" s="7">
        <f t="shared" si="7"/>
        <v>78.145600000000002</v>
      </c>
      <c r="AL9" s="7">
        <f t="shared" si="7"/>
        <v>89.302499999999981</v>
      </c>
      <c r="AM9" s="7">
        <f t="shared" si="15"/>
        <v>345.90059999999994</v>
      </c>
      <c r="AP9" s="57" t="s">
        <v>50</v>
      </c>
      <c r="AQ9" s="55">
        <f>D24</f>
        <v>19.190000000000001</v>
      </c>
      <c r="AR9" s="55">
        <f>D25</f>
        <v>19.63</v>
      </c>
      <c r="AS9" s="55">
        <f>D26</f>
        <v>19.11</v>
      </c>
      <c r="AT9" s="55">
        <f>D27</f>
        <v>19.22</v>
      </c>
      <c r="AU9" s="55">
        <f t="shared" si="8"/>
        <v>77.150000000000006</v>
      </c>
      <c r="AV9" s="55">
        <f t="shared" si="9"/>
        <v>19.287500000000001</v>
      </c>
      <c r="AW9" s="56">
        <f t="shared" si="10"/>
        <v>0.23300572239038783</v>
      </c>
      <c r="BA9" s="22">
        <f t="shared" si="16"/>
        <v>333.0625</v>
      </c>
      <c r="BB9" s="22">
        <f t="shared" si="11"/>
        <v>369.40839999999997</v>
      </c>
      <c r="BC9" s="22">
        <f t="shared" si="11"/>
        <v>322.20249999999999</v>
      </c>
      <c r="BD9" s="22">
        <f t="shared" si="11"/>
        <v>316.12840000000006</v>
      </c>
      <c r="BE9" s="22">
        <f t="shared" si="17"/>
        <v>1340.8018000000002</v>
      </c>
    </row>
    <row r="10" spans="1:57" x14ac:dyDescent="0.35">
      <c r="A10" s="3" t="s">
        <v>20</v>
      </c>
      <c r="B10" s="3">
        <v>59.66</v>
      </c>
      <c r="C10" s="3">
        <v>8.25</v>
      </c>
      <c r="D10" s="3">
        <v>15.15</v>
      </c>
      <c r="F10" s="57" t="s">
        <v>51</v>
      </c>
      <c r="G10" s="55">
        <f>B28</f>
        <v>58.99</v>
      </c>
      <c r="H10" s="55">
        <f>B29</f>
        <v>57.67</v>
      </c>
      <c r="I10" s="55">
        <f>B30</f>
        <v>60.13</v>
      </c>
      <c r="J10" s="55">
        <f>B31</f>
        <v>57.66</v>
      </c>
      <c r="K10" s="55">
        <f t="shared" si="0"/>
        <v>234.45</v>
      </c>
      <c r="L10" s="56">
        <f t="shared" si="1"/>
        <v>58.612499999999997</v>
      </c>
      <c r="M10" s="56">
        <f t="shared" si="2"/>
        <v>1.1889596292557643</v>
      </c>
      <c r="Q10" s="22">
        <f t="shared" si="12"/>
        <v>3186.6025000000004</v>
      </c>
      <c r="R10" s="22">
        <f t="shared" si="3"/>
        <v>3106.9476000000004</v>
      </c>
      <c r="S10" s="22">
        <f t="shared" si="3"/>
        <v>3397.7240999999999</v>
      </c>
      <c r="T10" s="22">
        <f t="shared" si="3"/>
        <v>3211.4889000000003</v>
      </c>
      <c r="U10" s="21">
        <f t="shared" si="13"/>
        <v>12902.7631</v>
      </c>
      <c r="X10" s="14" t="s">
        <v>51</v>
      </c>
      <c r="Y10" s="3">
        <f>C28</f>
        <v>9.74</v>
      </c>
      <c r="Z10" s="3">
        <f>C29</f>
        <v>10.71</v>
      </c>
      <c r="AA10" s="3">
        <f>C30</f>
        <v>9.7200000000000006</v>
      </c>
      <c r="AB10" s="3">
        <f>C31</f>
        <v>10.72</v>
      </c>
      <c r="AC10" s="3">
        <f t="shared" si="4"/>
        <v>40.89</v>
      </c>
      <c r="AD10" s="3">
        <f t="shared" si="5"/>
        <v>10.2225</v>
      </c>
      <c r="AE10" s="1">
        <f t="shared" si="6"/>
        <v>0.56876327823327955</v>
      </c>
      <c r="AI10" s="7">
        <f t="shared" si="14"/>
        <v>113.20960000000001</v>
      </c>
      <c r="AJ10" s="7">
        <f t="shared" si="7"/>
        <v>102.21209999999999</v>
      </c>
      <c r="AK10" s="7">
        <f t="shared" si="7"/>
        <v>99.201600000000013</v>
      </c>
      <c r="AL10" s="7">
        <f t="shared" si="7"/>
        <v>95.844099999999983</v>
      </c>
      <c r="AM10" s="7">
        <f t="shared" si="15"/>
        <v>410.46739999999994</v>
      </c>
      <c r="AP10" s="57" t="s">
        <v>51</v>
      </c>
      <c r="AQ10" s="55">
        <f>D28</f>
        <v>19.850000000000001</v>
      </c>
      <c r="AR10" s="55">
        <f>D29</f>
        <v>20.39</v>
      </c>
      <c r="AS10" s="55">
        <f>D30</f>
        <v>20.14</v>
      </c>
      <c r="AT10" s="55">
        <f>D31</f>
        <v>20.64</v>
      </c>
      <c r="AU10" s="55">
        <f t="shared" si="8"/>
        <v>81.02000000000001</v>
      </c>
      <c r="AV10" s="55">
        <f t="shared" si="9"/>
        <v>20.255000000000003</v>
      </c>
      <c r="AW10" s="56">
        <f t="shared" si="10"/>
        <v>0.33847698099969287</v>
      </c>
      <c r="BA10" s="22">
        <f t="shared" si="16"/>
        <v>368.25610000000006</v>
      </c>
      <c r="BB10" s="22">
        <f t="shared" si="11"/>
        <v>385.33689999999996</v>
      </c>
      <c r="BC10" s="22">
        <f t="shared" si="11"/>
        <v>365.19209999999998</v>
      </c>
      <c r="BD10" s="22">
        <f t="shared" si="11"/>
        <v>369.40839999999997</v>
      </c>
      <c r="BE10" s="22">
        <f t="shared" si="17"/>
        <v>1488.1935000000001</v>
      </c>
    </row>
    <row r="11" spans="1:57" x14ac:dyDescent="0.35">
      <c r="A11" s="3" t="s">
        <v>21</v>
      </c>
      <c r="B11" s="3">
        <v>56.77</v>
      </c>
      <c r="C11" s="3">
        <v>8.33</v>
      </c>
      <c r="D11" s="3">
        <v>15.17</v>
      </c>
      <c r="F11" s="54" t="s">
        <v>2</v>
      </c>
      <c r="G11" s="55">
        <f>SUM(G4:G10)</f>
        <v>410.94</v>
      </c>
      <c r="H11" s="55">
        <f t="shared" ref="H11:J11" si="18">SUM(H4:H10)</f>
        <v>406.92</v>
      </c>
      <c r="I11" s="55">
        <f t="shared" si="18"/>
        <v>410.04</v>
      </c>
      <c r="J11" s="55">
        <f t="shared" si="18"/>
        <v>401.45000000000005</v>
      </c>
      <c r="K11" s="57">
        <f>SUM(K4:K10)</f>
        <v>1629.3500000000001</v>
      </c>
      <c r="L11" s="55"/>
      <c r="M11" s="55"/>
      <c r="Q11" s="22">
        <f t="shared" si="12"/>
        <v>3479.8201000000004</v>
      </c>
      <c r="R11" s="22">
        <f t="shared" si="3"/>
        <v>3325.8289</v>
      </c>
      <c r="S11" s="22">
        <f t="shared" si="3"/>
        <v>3615.6169000000004</v>
      </c>
      <c r="T11" s="22">
        <f t="shared" si="3"/>
        <v>3324.6755999999996</v>
      </c>
      <c r="U11" s="21">
        <f t="shared" si="13"/>
        <v>13745.941500000001</v>
      </c>
      <c r="X11" s="3"/>
      <c r="Y11" s="3">
        <f>SUM(Y4:Y10)</f>
        <v>64.3</v>
      </c>
      <c r="Z11" s="3">
        <f t="shared" ref="Z11:AB11" si="19">SUM(Z4:Z10)</f>
        <v>65.44</v>
      </c>
      <c r="AA11" s="3">
        <f t="shared" si="19"/>
        <v>63.65</v>
      </c>
      <c r="AB11" s="3">
        <f t="shared" si="19"/>
        <v>64.960000000000008</v>
      </c>
      <c r="AC11" s="19">
        <f>SUM(AC4:AC10)</f>
        <v>258.35000000000002</v>
      </c>
      <c r="AD11" s="3"/>
      <c r="AI11" s="7">
        <f t="shared" si="14"/>
        <v>94.86760000000001</v>
      </c>
      <c r="AJ11" s="7">
        <f t="shared" si="7"/>
        <v>114.70410000000003</v>
      </c>
      <c r="AK11" s="7">
        <f t="shared" si="7"/>
        <v>94.478400000000008</v>
      </c>
      <c r="AL11" s="7">
        <f t="shared" si="7"/>
        <v>114.91840000000002</v>
      </c>
      <c r="AM11" s="7">
        <f t="shared" si="15"/>
        <v>418.96850000000006</v>
      </c>
      <c r="AP11" s="54" t="s">
        <v>2</v>
      </c>
      <c r="AQ11" s="55">
        <f>SUM(AQ4:AQ10)</f>
        <v>124.25999999999999</v>
      </c>
      <c r="AR11" s="55">
        <f t="shared" ref="AR11:AT11" si="20">SUM(AR4:AR10)</f>
        <v>125.44</v>
      </c>
      <c r="AS11" s="55">
        <f t="shared" si="20"/>
        <v>123.9</v>
      </c>
      <c r="AT11" s="55">
        <f t="shared" si="20"/>
        <v>122.36</v>
      </c>
      <c r="AU11" s="57">
        <f>SUM(AU4:AU10)</f>
        <v>495.96000000000004</v>
      </c>
      <c r="AV11" s="55"/>
      <c r="AW11" s="55"/>
      <c r="BA11" s="22">
        <f t="shared" si="16"/>
        <v>394.02250000000004</v>
      </c>
      <c r="BB11" s="22">
        <f t="shared" si="11"/>
        <v>415.75210000000004</v>
      </c>
      <c r="BC11" s="22">
        <f t="shared" si="11"/>
        <v>405.61960000000005</v>
      </c>
      <c r="BD11" s="22">
        <f t="shared" si="11"/>
        <v>426.00960000000003</v>
      </c>
      <c r="BE11" s="22">
        <f t="shared" si="17"/>
        <v>1641.4038000000003</v>
      </c>
    </row>
    <row r="12" spans="1:57" x14ac:dyDescent="0.35">
      <c r="A12" s="3" t="s">
        <v>22</v>
      </c>
      <c r="B12" s="3">
        <v>58.36</v>
      </c>
      <c r="C12" s="3">
        <v>8.91</v>
      </c>
      <c r="D12" s="3">
        <v>16.95</v>
      </c>
      <c r="Q12" s="8"/>
      <c r="R12" s="8"/>
      <c r="S12" s="8"/>
      <c r="T12" s="8"/>
      <c r="U12" s="21">
        <f>SUM(U5:U11)</f>
        <v>94872.444099999993</v>
      </c>
      <c r="AI12" s="4"/>
      <c r="AJ12" s="4"/>
      <c r="AK12" s="4"/>
      <c r="AL12" s="4"/>
      <c r="AM12" s="16">
        <f>SUM(AM5:AM11)</f>
        <v>2398.2916999999998</v>
      </c>
      <c r="BA12" s="8"/>
      <c r="BB12" s="8"/>
      <c r="BC12" s="8"/>
      <c r="BD12" s="8"/>
      <c r="BE12" s="27">
        <f>SUM(BE5:BE11)</f>
        <v>8897.4160000000011</v>
      </c>
    </row>
    <row r="13" spans="1:57" x14ac:dyDescent="0.35">
      <c r="A13" s="3" t="s">
        <v>23</v>
      </c>
      <c r="B13" s="6">
        <v>60</v>
      </c>
      <c r="C13" s="3">
        <v>9.16</v>
      </c>
      <c r="D13" s="3">
        <v>17.07</v>
      </c>
      <c r="F13" s="17" t="s">
        <v>62</v>
      </c>
      <c r="G13" s="4">
        <f>(K11^2)/(O3*O4)</f>
        <v>94813.622232142865</v>
      </c>
      <c r="I13" s="97" t="s">
        <v>112</v>
      </c>
      <c r="J13" s="97"/>
      <c r="X13" s="17" t="s">
        <v>62</v>
      </c>
      <c r="Y13" s="4">
        <f>(AC11^2)/(AG3*AG4)</f>
        <v>2383.7400892857149</v>
      </c>
      <c r="AA13" s="97" t="s">
        <v>112</v>
      </c>
      <c r="AB13" s="97"/>
      <c r="AP13" s="17" t="s">
        <v>62</v>
      </c>
      <c r="AQ13" s="4">
        <f>(AU11^2)/(AY3*AY4)</f>
        <v>8784.8686285714302</v>
      </c>
      <c r="AS13" s="105" t="s">
        <v>105</v>
      </c>
      <c r="AT13" s="105"/>
      <c r="AU13" s="105"/>
      <c r="AV13" s="105"/>
      <c r="AW13" s="105"/>
      <c r="AX13" s="105"/>
      <c r="AY13" s="105"/>
    </row>
    <row r="14" spans="1:57" x14ac:dyDescent="0.35">
      <c r="A14" s="3" t="s">
        <v>24</v>
      </c>
      <c r="B14" s="3">
        <v>56.19</v>
      </c>
      <c r="C14" s="3">
        <v>8.8800000000000008</v>
      </c>
      <c r="D14" s="3">
        <v>18.420000000000002</v>
      </c>
      <c r="F14" s="17" t="s">
        <v>63</v>
      </c>
      <c r="G14" s="7">
        <f>(U12-G13)</f>
        <v>58.821867857128382</v>
      </c>
      <c r="I14" s="86" t="s">
        <v>71</v>
      </c>
      <c r="J14" s="86" t="s">
        <v>72</v>
      </c>
      <c r="K14" s="86" t="s">
        <v>73</v>
      </c>
      <c r="L14" s="86" t="s">
        <v>81</v>
      </c>
      <c r="M14" s="86" t="s">
        <v>74</v>
      </c>
      <c r="N14" s="54" t="s">
        <v>103</v>
      </c>
      <c r="O14" s="86" t="s">
        <v>75</v>
      </c>
      <c r="X14" s="17" t="s">
        <v>63</v>
      </c>
      <c r="Y14" s="7">
        <f>AM12-Y13</f>
        <v>14.551610714284834</v>
      </c>
      <c r="AA14" s="108" t="s">
        <v>71</v>
      </c>
      <c r="AB14" s="108" t="s">
        <v>72</v>
      </c>
      <c r="AC14" s="108" t="s">
        <v>73</v>
      </c>
      <c r="AD14" s="108" t="s">
        <v>81</v>
      </c>
      <c r="AE14" s="108" t="s">
        <v>74</v>
      </c>
      <c r="AF14" s="24" t="s">
        <v>103</v>
      </c>
      <c r="AG14" s="108" t="s">
        <v>75</v>
      </c>
      <c r="AP14" s="17" t="s">
        <v>63</v>
      </c>
      <c r="AQ14" s="7">
        <f>BE12-AQ13</f>
        <v>112.54737142857084</v>
      </c>
      <c r="AS14" s="86" t="s">
        <v>148</v>
      </c>
      <c r="AT14" s="86" t="s">
        <v>72</v>
      </c>
      <c r="AU14" s="86" t="s">
        <v>73</v>
      </c>
      <c r="AV14" s="86" t="s">
        <v>81</v>
      </c>
      <c r="AW14" s="86" t="s">
        <v>74</v>
      </c>
      <c r="AX14" s="62" t="s">
        <v>103</v>
      </c>
      <c r="AY14" s="86" t="s">
        <v>75</v>
      </c>
    </row>
    <row r="15" spans="1:57" x14ac:dyDescent="0.35">
      <c r="A15" s="3" t="s">
        <v>25</v>
      </c>
      <c r="B15" s="3">
        <v>57.22</v>
      </c>
      <c r="C15" s="3">
        <v>8.7100000000000009</v>
      </c>
      <c r="D15" s="3">
        <v>17.71</v>
      </c>
      <c r="F15" s="17" t="s">
        <v>64</v>
      </c>
      <c r="G15" s="4">
        <f>(((G11^2)+(H11^2)+(I11^2)+(J11^2))/O3)-G13</f>
        <v>7.8740678571339231</v>
      </c>
      <c r="I15" s="86"/>
      <c r="J15" s="86"/>
      <c r="K15" s="86"/>
      <c r="L15" s="86"/>
      <c r="M15" s="86"/>
      <c r="N15" s="54">
        <v>0.05</v>
      </c>
      <c r="O15" s="86"/>
      <c r="X15" s="17" t="s">
        <v>64</v>
      </c>
      <c r="Y15" s="4">
        <f>(((Y11^2)+(Z11^2)+(AA11^2)+(AB11^2))/AG3)-Y13</f>
        <v>0.26101071428547584</v>
      </c>
      <c r="AA15" s="108"/>
      <c r="AB15" s="108"/>
      <c r="AC15" s="108"/>
      <c r="AD15" s="108"/>
      <c r="AE15" s="108"/>
      <c r="AF15" s="24">
        <v>0.05</v>
      </c>
      <c r="AG15" s="108"/>
      <c r="AP15" s="17" t="s">
        <v>64</v>
      </c>
      <c r="AQ15" s="4">
        <f>(((AQ11^2)+(AR11^2)+(AS11^2)+(AT11^2))/AY3)-AQ13</f>
        <v>0.69148571428377181</v>
      </c>
      <c r="AS15" s="86"/>
      <c r="AT15" s="86"/>
      <c r="AU15" s="86"/>
      <c r="AV15" s="86"/>
      <c r="AW15" s="86"/>
      <c r="AX15" s="62">
        <v>0.05</v>
      </c>
      <c r="AY15" s="86"/>
    </row>
    <row r="16" spans="1:57" x14ac:dyDescent="0.35">
      <c r="A16" s="3" t="s">
        <v>26</v>
      </c>
      <c r="B16" s="3">
        <v>60.03</v>
      </c>
      <c r="C16" s="3">
        <v>8.7200000000000006</v>
      </c>
      <c r="D16" s="3">
        <v>18.34</v>
      </c>
      <c r="F16" s="17" t="s">
        <v>65</v>
      </c>
      <c r="G16" s="4">
        <f>(((K4^2)+(K5^2)+(K6^2)+(K7^2)+(K8^2)+(K9^2)+(K10^2))/O4)-G13</f>
        <v>14.494292857139953</v>
      </c>
      <c r="I16" s="59" t="s">
        <v>76</v>
      </c>
      <c r="J16" s="59">
        <f>G22</f>
        <v>3</v>
      </c>
      <c r="K16" s="59">
        <f>G15</f>
        <v>7.8740678571339231</v>
      </c>
      <c r="L16" s="59">
        <f>G18</f>
        <v>2.6246892857113076</v>
      </c>
      <c r="M16" s="59">
        <f>L16/L18</f>
        <v>1.296018156981755</v>
      </c>
      <c r="N16" s="59">
        <f>FINV(0.05,J16,J18)</f>
        <v>3.1599075898007243</v>
      </c>
      <c r="O16" s="61" t="s">
        <v>104</v>
      </c>
      <c r="X16" s="17" t="s">
        <v>65</v>
      </c>
      <c r="Y16" s="4">
        <f>(((AC4^2)+(AC5^2)+(AC6^2)+(AC7^2)+(AC8^2)+(AC9^2)+(AC10^2))/AG4)-Y13</f>
        <v>12.212685714285271</v>
      </c>
      <c r="AA16" s="4" t="s">
        <v>76</v>
      </c>
      <c r="AB16" s="4">
        <f>Y22</f>
        <v>3</v>
      </c>
      <c r="AC16" s="4">
        <f>Y15</f>
        <v>0.26101071428547584</v>
      </c>
      <c r="AD16" s="4">
        <f>Y18</f>
        <v>8.7003571428491952E-2</v>
      </c>
      <c r="AE16" s="4">
        <f>AD16/AD18</f>
        <v>0.75367126376662275</v>
      </c>
      <c r="AF16" s="4">
        <f>FINV(0.05,AB16,AB18)</f>
        <v>3.1599075898007243</v>
      </c>
      <c r="AG16" s="4" t="s">
        <v>104</v>
      </c>
      <c r="AP16" s="17" t="s">
        <v>65</v>
      </c>
      <c r="AQ16" s="4">
        <f>(((AU4^2)+(AU5^2)+(AU6^2)+(AU7^2)+(AU8^2)+(AU9^2)+(AU10^2))/AY4)-AQ13</f>
        <v>105.708871428571</v>
      </c>
      <c r="AS16" s="59" t="s">
        <v>76</v>
      </c>
      <c r="AT16" s="59">
        <f>AQ22</f>
        <v>3</v>
      </c>
      <c r="AU16" s="59">
        <f>AQ15</f>
        <v>0.69148571428377181</v>
      </c>
      <c r="AV16" s="59">
        <f>AQ18</f>
        <v>0.2304952380945906</v>
      </c>
      <c r="AW16" s="59">
        <f>AV16/AV18</f>
        <v>0.67494788410424555</v>
      </c>
      <c r="AX16" s="59">
        <f>FINV(0.05,AT16,AT18)</f>
        <v>3.1599075898007243</v>
      </c>
      <c r="AY16" s="61" t="s">
        <v>104</v>
      </c>
    </row>
    <row r="17" spans="1:51" x14ac:dyDescent="0.35">
      <c r="A17" s="3" t="s">
        <v>27</v>
      </c>
      <c r="B17" s="3">
        <v>61.45</v>
      </c>
      <c r="C17" s="3">
        <v>8.86</v>
      </c>
      <c r="D17" s="6">
        <v>18.600000000000001</v>
      </c>
      <c r="F17" s="17" t="s">
        <v>66</v>
      </c>
      <c r="G17" s="7">
        <f>(G14-G15-G16)</f>
        <v>36.453507142854505</v>
      </c>
      <c r="I17" s="59" t="s">
        <v>0</v>
      </c>
      <c r="J17" s="59">
        <f>G23</f>
        <v>6</v>
      </c>
      <c r="K17" s="59">
        <f>G16</f>
        <v>14.494292857139953</v>
      </c>
      <c r="L17" s="59">
        <f>G19</f>
        <v>2.4157154761899924</v>
      </c>
      <c r="M17" s="59">
        <f>L17/L18</f>
        <v>1.1928311424472426</v>
      </c>
      <c r="N17" s="59">
        <f>FINV(0.05,J17,J18)</f>
        <v>2.6613045229279009</v>
      </c>
      <c r="O17" s="61" t="s">
        <v>104</v>
      </c>
      <c r="X17" s="17" t="s">
        <v>66</v>
      </c>
      <c r="Y17" s="7">
        <f>Y14-Y15-Y16</f>
        <v>2.0779142857140869</v>
      </c>
      <c r="AA17" s="4" t="s">
        <v>0</v>
      </c>
      <c r="AB17" s="4">
        <f>Y23</f>
        <v>6</v>
      </c>
      <c r="AC17" s="4">
        <f>Y16</f>
        <v>12.212685714285271</v>
      </c>
      <c r="AD17" s="4">
        <f>Y19</f>
        <v>2.0354476190475452</v>
      </c>
      <c r="AE17" s="4">
        <f>AD17/AD18</f>
        <v>17.632131120492751</v>
      </c>
      <c r="AF17" s="4">
        <f>FINV(0.05,AB17,AB18)</f>
        <v>2.6613045229279009</v>
      </c>
      <c r="AG17" s="4" t="s">
        <v>83</v>
      </c>
      <c r="AP17" s="17" t="s">
        <v>66</v>
      </c>
      <c r="AQ17" s="7">
        <f>AQ14-AQ15-AQ16</f>
        <v>6.1470142857160681</v>
      </c>
      <c r="AS17" s="59" t="s">
        <v>0</v>
      </c>
      <c r="AT17" s="59">
        <f>AQ23</f>
        <v>6</v>
      </c>
      <c r="AU17" s="59">
        <f>AQ16</f>
        <v>105.708871428571</v>
      </c>
      <c r="AV17" s="59">
        <f>AQ19</f>
        <v>17.618145238095167</v>
      </c>
      <c r="AW17" s="59">
        <f>AV17/AV18</f>
        <v>51.590349321722911</v>
      </c>
      <c r="AX17" s="59">
        <f>FINV(0.05,AT17,AT18)</f>
        <v>2.6613045229279009</v>
      </c>
      <c r="AY17" s="61" t="s">
        <v>83</v>
      </c>
    </row>
    <row r="18" spans="1:51" x14ac:dyDescent="0.35">
      <c r="A18" s="3" t="s">
        <v>28</v>
      </c>
      <c r="B18" s="6">
        <v>57.6</v>
      </c>
      <c r="C18" s="3">
        <v>9.36</v>
      </c>
      <c r="D18" s="3">
        <v>19.14</v>
      </c>
      <c r="F18" s="17" t="s">
        <v>67</v>
      </c>
      <c r="G18" s="4">
        <f>G15/G22</f>
        <v>2.6246892857113076</v>
      </c>
      <c r="I18" s="59" t="s">
        <v>113</v>
      </c>
      <c r="J18" s="59">
        <f>G24</f>
        <v>18</v>
      </c>
      <c r="K18" s="60">
        <f>G17</f>
        <v>36.453507142854505</v>
      </c>
      <c r="L18" s="59">
        <f>G20</f>
        <v>2.0251948412696947</v>
      </c>
      <c r="M18" s="59"/>
      <c r="N18" s="59"/>
      <c r="O18" s="59"/>
      <c r="X18" s="17" t="s">
        <v>67</v>
      </c>
      <c r="Y18" s="4">
        <f>Y15/Y22</f>
        <v>8.7003571428491952E-2</v>
      </c>
      <c r="AA18" s="4" t="s">
        <v>77</v>
      </c>
      <c r="AB18" s="4">
        <f>Y24</f>
        <v>18</v>
      </c>
      <c r="AC18" s="7">
        <f>Y17</f>
        <v>2.0779142857140869</v>
      </c>
      <c r="AD18" s="4">
        <f>Y20</f>
        <v>0.11543968253967149</v>
      </c>
      <c r="AE18" s="4"/>
      <c r="AF18" s="4"/>
      <c r="AG18" s="4"/>
      <c r="AP18" s="17" t="s">
        <v>67</v>
      </c>
      <c r="AQ18" s="4">
        <f>AQ15/AQ22</f>
        <v>0.2304952380945906</v>
      </c>
      <c r="AS18" s="59" t="s">
        <v>77</v>
      </c>
      <c r="AT18" s="59">
        <f>AQ24</f>
        <v>18</v>
      </c>
      <c r="AU18" s="60">
        <f>AQ17</f>
        <v>6.1470142857160681</v>
      </c>
      <c r="AV18" s="59">
        <f>AQ20</f>
        <v>0.3415007936508927</v>
      </c>
      <c r="AW18" s="59"/>
      <c r="AX18" s="59"/>
      <c r="AY18" s="59"/>
    </row>
    <row r="19" spans="1:51" x14ac:dyDescent="0.35">
      <c r="A19" s="3" t="s">
        <v>29</v>
      </c>
      <c r="B19" s="3">
        <v>58.44</v>
      </c>
      <c r="C19" s="3">
        <v>9.35</v>
      </c>
      <c r="D19" s="3">
        <v>18.62</v>
      </c>
      <c r="F19" s="17" t="s">
        <v>68</v>
      </c>
      <c r="G19" s="4">
        <f>G16/G23</f>
        <v>2.4157154761899924</v>
      </c>
      <c r="I19" s="62" t="s">
        <v>2</v>
      </c>
      <c r="J19" s="59">
        <f>SUM(J16:J18)</f>
        <v>27</v>
      </c>
      <c r="K19" s="59"/>
      <c r="L19" s="59"/>
      <c r="M19" s="59"/>
      <c r="N19" s="59"/>
      <c r="O19" s="59"/>
      <c r="X19" s="17" t="s">
        <v>68</v>
      </c>
      <c r="Y19" s="4">
        <f>Y16/Y23</f>
        <v>2.0354476190475452</v>
      </c>
      <c r="AA19" s="4" t="s">
        <v>2</v>
      </c>
      <c r="AB19" s="4">
        <f>SUM(AB16:AB18)</f>
        <v>27</v>
      </c>
      <c r="AC19" s="4"/>
      <c r="AD19" s="4"/>
      <c r="AE19" s="4"/>
      <c r="AF19" s="4"/>
      <c r="AG19" s="4"/>
      <c r="AP19" s="17" t="s">
        <v>68</v>
      </c>
      <c r="AQ19" s="4">
        <f>AQ16/AQ23</f>
        <v>17.618145238095167</v>
      </c>
      <c r="AS19" s="62" t="s">
        <v>2</v>
      </c>
      <c r="AT19" s="59">
        <f>SUM(AT16:AT18)</f>
        <v>27</v>
      </c>
      <c r="AU19" s="59"/>
      <c r="AV19" s="59"/>
      <c r="AW19" s="59"/>
      <c r="AX19" s="59"/>
      <c r="AY19" s="59"/>
    </row>
    <row r="20" spans="1:51" x14ac:dyDescent="0.35">
      <c r="A20" s="3" t="s">
        <v>30</v>
      </c>
      <c r="B20" s="6">
        <v>59.9</v>
      </c>
      <c r="C20" s="3">
        <v>9.31</v>
      </c>
      <c r="D20" s="3">
        <v>18.25</v>
      </c>
      <c r="F20" s="17" t="s">
        <v>69</v>
      </c>
      <c r="G20" s="4">
        <f>G17/G24</f>
        <v>2.0251948412696947</v>
      </c>
      <c r="X20" s="17" t="s">
        <v>69</v>
      </c>
      <c r="Y20" s="4">
        <f>Y17/Y24</f>
        <v>0.11543968253967149</v>
      </c>
      <c r="AP20" s="17" t="s">
        <v>69</v>
      </c>
      <c r="AQ20" s="4">
        <f>AQ17/AQ24</f>
        <v>0.3415007936508927</v>
      </c>
    </row>
    <row r="21" spans="1:51" x14ac:dyDescent="0.35">
      <c r="A21" s="3" t="s">
        <v>31</v>
      </c>
      <c r="B21" s="6">
        <v>56.8</v>
      </c>
      <c r="C21" s="3">
        <v>9.58</v>
      </c>
      <c r="D21" s="3">
        <v>19.22</v>
      </c>
      <c r="AA21" s="4" t="s">
        <v>94</v>
      </c>
      <c r="AB21" s="4">
        <f>SQRT(Y20/AG4)</f>
        <v>0.16988207861607377</v>
      </c>
      <c r="AS21" s="63" t="s">
        <v>94</v>
      </c>
      <c r="AT21" s="58">
        <f>SQRT(AQ20/AY4)</f>
        <v>0.29219034620042322</v>
      </c>
    </row>
    <row r="22" spans="1:51" x14ac:dyDescent="0.35">
      <c r="A22" s="3" t="s">
        <v>32</v>
      </c>
      <c r="B22" s="6">
        <v>59.3</v>
      </c>
      <c r="C22" s="3">
        <v>8.84</v>
      </c>
      <c r="D22" s="3">
        <v>17.95</v>
      </c>
      <c r="F22" s="20" t="s">
        <v>78</v>
      </c>
      <c r="G22" s="4">
        <f>O4-1</f>
        <v>3</v>
      </c>
      <c r="X22" s="23" t="s">
        <v>78</v>
      </c>
      <c r="Y22" s="4">
        <f>AG4-1</f>
        <v>3</v>
      </c>
      <c r="AA22" s="4"/>
      <c r="AB22" s="4">
        <f>4.67*AB21</f>
        <v>0.79334930713706453</v>
      </c>
      <c r="AP22" s="20" t="s">
        <v>78</v>
      </c>
      <c r="AQ22" s="4">
        <f>AY4-1</f>
        <v>3</v>
      </c>
      <c r="AS22" s="63"/>
      <c r="AT22" s="58">
        <f>4.67*AT21</f>
        <v>1.3645289167559764</v>
      </c>
    </row>
    <row r="23" spans="1:51" x14ac:dyDescent="0.35">
      <c r="A23" s="3" t="s">
        <v>33</v>
      </c>
      <c r="B23" s="3">
        <v>56.81</v>
      </c>
      <c r="C23" s="3">
        <v>9.4499999999999993</v>
      </c>
      <c r="D23" s="3">
        <v>17.78</v>
      </c>
      <c r="F23" s="20" t="s">
        <v>79</v>
      </c>
      <c r="G23" s="4">
        <f>O3-1</f>
        <v>6</v>
      </c>
      <c r="X23" s="23" t="s">
        <v>79</v>
      </c>
      <c r="Y23" s="4">
        <f>AG3-1</f>
        <v>6</v>
      </c>
      <c r="AP23" s="20" t="s">
        <v>79</v>
      </c>
      <c r="AQ23" s="4">
        <f>AY3-1</f>
        <v>6</v>
      </c>
    </row>
    <row r="24" spans="1:51" x14ac:dyDescent="0.35">
      <c r="A24" s="3" t="s">
        <v>34</v>
      </c>
      <c r="B24" s="3">
        <v>56.45</v>
      </c>
      <c r="C24" s="3">
        <v>10.64</v>
      </c>
      <c r="D24" s="3">
        <v>19.190000000000001</v>
      </c>
      <c r="F24" s="20" t="s">
        <v>80</v>
      </c>
      <c r="G24" s="4">
        <f>G23*G22</f>
        <v>18</v>
      </c>
      <c r="X24" s="23" t="s">
        <v>80</v>
      </c>
      <c r="Y24" s="4">
        <f>Y23*Y22</f>
        <v>18</v>
      </c>
      <c r="AA24" s="3" t="s">
        <v>95</v>
      </c>
      <c r="AB24" s="3" t="s">
        <v>75</v>
      </c>
      <c r="AC24" s="106" t="s">
        <v>115</v>
      </c>
      <c r="AD24" s="107"/>
      <c r="AP24" s="20" t="s">
        <v>80</v>
      </c>
      <c r="AQ24" s="4">
        <f>AQ23*AQ22</f>
        <v>18</v>
      </c>
      <c r="AS24" s="3" t="s">
        <v>95</v>
      </c>
      <c r="AT24" s="3" t="s">
        <v>75</v>
      </c>
      <c r="AU24" s="106" t="s">
        <v>115</v>
      </c>
      <c r="AV24" s="107"/>
    </row>
    <row r="25" spans="1:51" x14ac:dyDescent="0.35">
      <c r="A25" s="3" t="s">
        <v>35</v>
      </c>
      <c r="B25" s="3">
        <v>55.74</v>
      </c>
      <c r="C25" s="3">
        <v>10.11</v>
      </c>
      <c r="D25" s="3">
        <v>19.63</v>
      </c>
      <c r="AA25" s="6">
        <v>8.41</v>
      </c>
      <c r="AB25" s="3" t="s">
        <v>116</v>
      </c>
      <c r="AC25" s="6">
        <f>AA25+AB22</f>
        <v>9.2033493071370653</v>
      </c>
      <c r="AD25" s="3"/>
      <c r="AS25" s="6">
        <f>AV4</f>
        <v>14.2225</v>
      </c>
      <c r="AT25" s="3" t="s">
        <v>116</v>
      </c>
      <c r="AU25" s="6">
        <f>AS25+AT22</f>
        <v>15.587028916755976</v>
      </c>
      <c r="AV25" s="3"/>
    </row>
    <row r="26" spans="1:51" x14ac:dyDescent="0.35">
      <c r="A26" s="3" t="s">
        <v>36</v>
      </c>
      <c r="B26" s="3">
        <v>58.29</v>
      </c>
      <c r="C26" s="3">
        <v>9.9600000000000009</v>
      </c>
      <c r="D26" s="3">
        <v>19.11</v>
      </c>
      <c r="AA26" s="6">
        <v>8.5500000000000007</v>
      </c>
      <c r="AB26" s="3" t="s">
        <v>118</v>
      </c>
      <c r="AC26" s="6">
        <f>AA26+AB22</f>
        <v>9.3433493071370659</v>
      </c>
      <c r="AD26" s="3"/>
      <c r="AM26" t="s">
        <v>95</v>
      </c>
      <c r="AN26" t="s">
        <v>75</v>
      </c>
      <c r="AO26" t="s">
        <v>115</v>
      </c>
      <c r="AS26" s="6">
        <f t="shared" ref="AS26:AS31" si="21">AV5</f>
        <v>15.7125</v>
      </c>
      <c r="AT26" s="3" t="s">
        <v>117</v>
      </c>
      <c r="AU26" s="6">
        <f>AS26-AT22</f>
        <v>14.347971083244024</v>
      </c>
      <c r="AV26" s="3"/>
    </row>
    <row r="27" spans="1:51" x14ac:dyDescent="0.35">
      <c r="A27" s="3" t="s">
        <v>37</v>
      </c>
      <c r="B27" s="3">
        <v>56.67</v>
      </c>
      <c r="C27" s="3">
        <v>9.7899999999999991</v>
      </c>
      <c r="D27" s="3">
        <v>19.22</v>
      </c>
      <c r="AA27" s="6">
        <f>AD6</f>
        <v>8.9150000000000009</v>
      </c>
      <c r="AB27" s="3" t="s">
        <v>118</v>
      </c>
      <c r="AC27" s="3"/>
      <c r="AD27" s="3"/>
      <c r="AM27" s="1">
        <v>14.2225</v>
      </c>
      <c r="AN27" t="s">
        <v>116</v>
      </c>
      <c r="AO27" s="1">
        <f>AM27+AT22</f>
        <v>15.587028916755976</v>
      </c>
      <c r="AS27" s="6">
        <f t="shared" si="21"/>
        <v>17.537500000000001</v>
      </c>
      <c r="AT27" s="3" t="s">
        <v>119</v>
      </c>
      <c r="AU27" s="6">
        <f>AS26+AT22</f>
        <v>17.077028916755978</v>
      </c>
      <c r="AV27" s="6">
        <f>AS27-AT22</f>
        <v>16.172971083244025</v>
      </c>
    </row>
    <row r="28" spans="1:51" x14ac:dyDescent="0.35">
      <c r="A28" s="3" t="s">
        <v>38</v>
      </c>
      <c r="B28" s="3">
        <v>58.99</v>
      </c>
      <c r="C28" s="3">
        <v>9.74</v>
      </c>
      <c r="D28" s="3">
        <v>19.850000000000001</v>
      </c>
      <c r="AA28" s="6">
        <f>AD7</f>
        <v>9.0724999999999998</v>
      </c>
      <c r="AB28" s="3" t="s">
        <v>118</v>
      </c>
      <c r="AC28" s="3"/>
      <c r="AD28" s="3"/>
      <c r="AL28" s="1"/>
      <c r="AM28" s="1">
        <v>15.7125</v>
      </c>
      <c r="AN28" t="s">
        <v>117</v>
      </c>
      <c r="AO28" s="1">
        <f>AM28+AT22</f>
        <v>17.077028916755978</v>
      </c>
      <c r="AP28" s="1"/>
      <c r="AS28" s="6">
        <v>18.3</v>
      </c>
      <c r="AT28" s="3" t="s">
        <v>120</v>
      </c>
      <c r="AU28" s="6">
        <f>AS27+AT22</f>
        <v>18.902028916755977</v>
      </c>
      <c r="AV28" s="6">
        <f>AS28+AT22</f>
        <v>19.664528916755977</v>
      </c>
    </row>
    <row r="29" spans="1:51" x14ac:dyDescent="0.35">
      <c r="A29" s="3" t="s">
        <v>39</v>
      </c>
      <c r="B29" s="3">
        <v>57.67</v>
      </c>
      <c r="C29" s="3">
        <v>10.71</v>
      </c>
      <c r="D29" s="3">
        <v>20.39</v>
      </c>
      <c r="AA29" s="6">
        <f>AD8</f>
        <v>9.2949999999999999</v>
      </c>
      <c r="AB29" s="3" t="s">
        <v>117</v>
      </c>
      <c r="AC29" s="6">
        <f>AA29-AB22</f>
        <v>8.5016506928629347</v>
      </c>
      <c r="AD29" s="3"/>
      <c r="AL29" s="1"/>
      <c r="AM29" s="1">
        <v>17.537500000000001</v>
      </c>
      <c r="AN29" t="s">
        <v>119</v>
      </c>
      <c r="AO29" s="1">
        <f>AM29+AT22</f>
        <v>18.902028916755977</v>
      </c>
      <c r="AP29" s="1"/>
      <c r="AQ29" s="1"/>
      <c r="AS29" s="6">
        <v>18.68</v>
      </c>
      <c r="AT29" s="3" t="s">
        <v>120</v>
      </c>
      <c r="AU29" s="3"/>
      <c r="AV29" s="3"/>
    </row>
    <row r="30" spans="1:51" x14ac:dyDescent="0.35">
      <c r="A30" s="3" t="s">
        <v>40</v>
      </c>
      <c r="B30" s="3">
        <v>60.13</v>
      </c>
      <c r="C30" s="3">
        <v>9.7200000000000006</v>
      </c>
      <c r="D30" s="3">
        <v>20.14</v>
      </c>
      <c r="AA30" s="6">
        <f>AD9</f>
        <v>10.125</v>
      </c>
      <c r="AB30" s="3" t="s">
        <v>119</v>
      </c>
      <c r="AC30" s="6">
        <f>AA30-AB22</f>
        <v>9.3316506928629348</v>
      </c>
      <c r="AD30" s="3"/>
      <c r="AM30" s="1">
        <v>18.3</v>
      </c>
      <c r="AN30" t="s">
        <v>120</v>
      </c>
      <c r="AO30" s="1"/>
      <c r="AS30" s="6">
        <f t="shared" si="21"/>
        <v>19.287500000000001</v>
      </c>
      <c r="AT30" s="3" t="s">
        <v>122</v>
      </c>
      <c r="AU30" s="6">
        <f>AS30-AT22</f>
        <v>17.922971083244025</v>
      </c>
      <c r="AV30" s="3"/>
    </row>
    <row r="31" spans="1:51" x14ac:dyDescent="0.35">
      <c r="A31" s="3" t="s">
        <v>41</v>
      </c>
      <c r="B31" s="3">
        <v>57.66</v>
      </c>
      <c r="C31" s="3">
        <v>10.72</v>
      </c>
      <c r="D31" s="3">
        <v>20.64</v>
      </c>
      <c r="AA31" s="6">
        <f>AD10</f>
        <v>10.2225</v>
      </c>
      <c r="AB31" s="3" t="s">
        <v>119</v>
      </c>
      <c r="AC31" s="6">
        <f>AA30+AB22</f>
        <v>10.918349307137065</v>
      </c>
      <c r="AD31" s="3"/>
      <c r="AL31" s="1"/>
      <c r="AM31" s="1">
        <v>18.68</v>
      </c>
      <c r="AN31" t="s">
        <v>120</v>
      </c>
      <c r="AO31" s="1"/>
      <c r="AS31" s="6">
        <f t="shared" si="21"/>
        <v>20.255000000000003</v>
      </c>
      <c r="AT31" s="3" t="s">
        <v>121</v>
      </c>
      <c r="AU31" s="6">
        <f>AS31-AT22</f>
        <v>18.890471083244027</v>
      </c>
      <c r="AV31" s="3"/>
    </row>
    <row r="32" spans="1:51" x14ac:dyDescent="0.35">
      <c r="AA32" s="1"/>
      <c r="AL32" s="1"/>
      <c r="AM32" s="1">
        <v>19.287500000000001</v>
      </c>
      <c r="AN32" t="s">
        <v>122</v>
      </c>
      <c r="AO32" s="1">
        <f>AM32+AT22</f>
        <v>20.652028916755977</v>
      </c>
      <c r="AP32" s="1">
        <f>AM32-AT22</f>
        <v>17.922971083244025</v>
      </c>
      <c r="AQ32" s="1"/>
    </row>
    <row r="33" spans="24:46" x14ac:dyDescent="0.35">
      <c r="X33" t="s">
        <v>0</v>
      </c>
      <c r="Y33" t="s">
        <v>1</v>
      </c>
      <c r="Z33" t="s">
        <v>109</v>
      </c>
      <c r="AL33" s="1"/>
      <c r="AM33" s="1">
        <v>20.255000000000003</v>
      </c>
      <c r="AN33" t="s">
        <v>121</v>
      </c>
      <c r="AO33" s="1">
        <f>AM33-AT22</f>
        <v>18.890471083244027</v>
      </c>
      <c r="AR33" t="s">
        <v>0</v>
      </c>
      <c r="AS33" t="s">
        <v>1</v>
      </c>
      <c r="AT33" t="s">
        <v>110</v>
      </c>
    </row>
    <row r="34" spans="24:46" x14ac:dyDescent="0.35">
      <c r="X34">
        <v>1</v>
      </c>
      <c r="Y34">
        <v>1</v>
      </c>
      <c r="Z34">
        <f>C4</f>
        <v>8.2799999999999994</v>
      </c>
      <c r="AC34">
        <v>8.41</v>
      </c>
      <c r="AD34" t="s">
        <v>116</v>
      </c>
      <c r="AE34" s="1">
        <f>AC34+AB22</f>
        <v>9.2033493071370653</v>
      </c>
      <c r="AR34">
        <v>1</v>
      </c>
      <c r="AS34">
        <v>1</v>
      </c>
      <c r="AT34" s="52">
        <f>D4</f>
        <v>15.17</v>
      </c>
    </row>
    <row r="35" spans="24:46" x14ac:dyDescent="0.35">
      <c r="X35">
        <v>1</v>
      </c>
      <c r="Y35">
        <v>2</v>
      </c>
      <c r="Z35">
        <f t="shared" ref="Z35:Z61" si="22">C5</f>
        <v>8.67</v>
      </c>
      <c r="AC35">
        <v>8.5500000000000007</v>
      </c>
      <c r="AD35" t="s">
        <v>118</v>
      </c>
      <c r="AE35" s="1"/>
      <c r="AF35" s="1"/>
      <c r="AR35">
        <v>1</v>
      </c>
      <c r="AS35">
        <v>2</v>
      </c>
      <c r="AT35" s="52">
        <f t="shared" ref="AT35:AT61" si="23">D5</f>
        <v>14.51</v>
      </c>
    </row>
    <row r="36" spans="24:46" x14ac:dyDescent="0.35">
      <c r="X36">
        <v>1</v>
      </c>
      <c r="Y36">
        <v>3</v>
      </c>
      <c r="Z36">
        <f t="shared" si="22"/>
        <v>8.64</v>
      </c>
      <c r="AC36">
        <v>8.92</v>
      </c>
      <c r="AD36" t="s">
        <v>118</v>
      </c>
      <c r="AM36" t="s">
        <v>95</v>
      </c>
      <c r="AR36">
        <v>1</v>
      </c>
      <c r="AS36">
        <v>3</v>
      </c>
      <c r="AT36" s="52">
        <f t="shared" si="23"/>
        <v>13.99</v>
      </c>
    </row>
    <row r="37" spans="24:46" x14ac:dyDescent="0.35">
      <c r="X37">
        <v>1</v>
      </c>
      <c r="Y37">
        <v>4</v>
      </c>
      <c r="Z37">
        <f t="shared" si="22"/>
        <v>8.61</v>
      </c>
      <c r="AC37">
        <v>9.07</v>
      </c>
      <c r="AD37" t="s">
        <v>118</v>
      </c>
      <c r="AM37" s="1">
        <v>14.2225</v>
      </c>
      <c r="AN37" t="s">
        <v>116</v>
      </c>
      <c r="AO37" s="1">
        <f>AM37+AT22</f>
        <v>15.587028916755976</v>
      </c>
      <c r="AR37">
        <v>1</v>
      </c>
      <c r="AS37">
        <v>4</v>
      </c>
      <c r="AT37" s="52">
        <f t="shared" si="23"/>
        <v>13.22</v>
      </c>
    </row>
    <row r="38" spans="24:46" x14ac:dyDescent="0.35">
      <c r="X38">
        <v>2</v>
      </c>
      <c r="Y38">
        <v>1</v>
      </c>
      <c r="Z38">
        <f t="shared" si="22"/>
        <v>8.6999999999999993</v>
      </c>
      <c r="AC38" s="1">
        <v>9.3000000000000007</v>
      </c>
      <c r="AD38" t="s">
        <v>117</v>
      </c>
      <c r="AE38" s="1">
        <f>AC38+AB22</f>
        <v>10.093349307137066</v>
      </c>
      <c r="AF38" s="1">
        <f>AC38-AB22</f>
        <v>8.5066506928629355</v>
      </c>
      <c r="AM38" s="1">
        <v>15.7125</v>
      </c>
      <c r="AN38" t="s">
        <v>117</v>
      </c>
      <c r="AO38" s="1">
        <f>AM38-AT22</f>
        <v>14.347971083244024</v>
      </c>
      <c r="AP38" s="1">
        <f>AM38+AT22</f>
        <v>17.077028916755978</v>
      </c>
      <c r="AR38">
        <v>2</v>
      </c>
      <c r="AS38">
        <v>1</v>
      </c>
      <c r="AT38" s="52">
        <f>D8</f>
        <v>16.510000000000002</v>
      </c>
    </row>
    <row r="39" spans="24:46" x14ac:dyDescent="0.35">
      <c r="X39">
        <v>2</v>
      </c>
      <c r="Y39">
        <v>2</v>
      </c>
      <c r="Z39">
        <f t="shared" si="22"/>
        <v>8.35</v>
      </c>
      <c r="AC39">
        <v>10.130000000000001</v>
      </c>
      <c r="AD39" t="s">
        <v>119</v>
      </c>
      <c r="AE39" s="1">
        <f>AC39+AB22</f>
        <v>10.923349307137066</v>
      </c>
      <c r="AF39" s="1">
        <f>AC39-AB22</f>
        <v>9.3366506928629356</v>
      </c>
      <c r="AM39" s="1">
        <v>17.537500000000001</v>
      </c>
      <c r="AN39" t="s">
        <v>119</v>
      </c>
      <c r="AO39" s="1">
        <f>AM39-AT22</f>
        <v>16.172971083244025</v>
      </c>
      <c r="AP39" s="1">
        <f>AM39+AT22</f>
        <v>18.902028916755977</v>
      </c>
      <c r="AR39">
        <v>2</v>
      </c>
      <c r="AS39">
        <v>2</v>
      </c>
      <c r="AT39" s="52">
        <f t="shared" si="23"/>
        <v>16.02</v>
      </c>
    </row>
    <row r="40" spans="24:46" x14ac:dyDescent="0.35">
      <c r="X40">
        <v>2</v>
      </c>
      <c r="Y40">
        <v>3</v>
      </c>
      <c r="Z40">
        <f t="shared" si="22"/>
        <v>8.25</v>
      </c>
      <c r="AC40">
        <v>10.220000000000001</v>
      </c>
      <c r="AD40" t="s">
        <v>119</v>
      </c>
      <c r="AM40" s="1">
        <v>18.3</v>
      </c>
      <c r="AN40" t="s">
        <v>120</v>
      </c>
      <c r="AO40" s="1"/>
      <c r="AR40">
        <v>2</v>
      </c>
      <c r="AS40">
        <v>3</v>
      </c>
      <c r="AT40" s="52">
        <f t="shared" si="23"/>
        <v>15.15</v>
      </c>
    </row>
    <row r="41" spans="24:46" x14ac:dyDescent="0.35">
      <c r="X41">
        <v>2</v>
      </c>
      <c r="Y41">
        <v>4</v>
      </c>
      <c r="Z41">
        <f t="shared" si="22"/>
        <v>8.33</v>
      </c>
      <c r="AM41" s="1">
        <v>18.68</v>
      </c>
      <c r="AN41" t="s">
        <v>120</v>
      </c>
      <c r="AO41" s="1"/>
      <c r="AR41">
        <v>2</v>
      </c>
      <c r="AS41">
        <v>4</v>
      </c>
      <c r="AT41" s="52">
        <f t="shared" si="23"/>
        <v>15.17</v>
      </c>
    </row>
    <row r="42" spans="24:46" x14ac:dyDescent="0.35">
      <c r="X42">
        <v>3</v>
      </c>
      <c r="Y42">
        <v>1</v>
      </c>
      <c r="Z42">
        <f t="shared" si="22"/>
        <v>8.91</v>
      </c>
      <c r="AM42" s="1">
        <v>19.287500000000001</v>
      </c>
      <c r="AN42" t="s">
        <v>122</v>
      </c>
      <c r="AO42" s="1">
        <f>AM42-AT22</f>
        <v>17.922971083244025</v>
      </c>
      <c r="AR42">
        <v>3</v>
      </c>
      <c r="AS42">
        <v>1</v>
      </c>
      <c r="AT42" s="52">
        <f t="shared" si="23"/>
        <v>16.95</v>
      </c>
    </row>
    <row r="43" spans="24:46" x14ac:dyDescent="0.35">
      <c r="X43">
        <v>3</v>
      </c>
      <c r="Y43">
        <v>2</v>
      </c>
      <c r="Z43">
        <f t="shared" si="22"/>
        <v>9.16</v>
      </c>
      <c r="AM43" s="1">
        <v>20.255000000000003</v>
      </c>
      <c r="AN43" t="s">
        <v>121</v>
      </c>
      <c r="AO43" s="1">
        <f>AM43-AT22</f>
        <v>18.890471083244027</v>
      </c>
      <c r="AR43">
        <v>3</v>
      </c>
      <c r="AS43">
        <v>2</v>
      </c>
      <c r="AT43" s="52">
        <f t="shared" si="23"/>
        <v>17.07</v>
      </c>
    </row>
    <row r="44" spans="24:46" x14ac:dyDescent="0.35">
      <c r="X44">
        <v>3</v>
      </c>
      <c r="Y44">
        <v>3</v>
      </c>
      <c r="Z44">
        <f t="shared" si="22"/>
        <v>8.8800000000000008</v>
      </c>
      <c r="AR44">
        <v>3</v>
      </c>
      <c r="AS44">
        <v>3</v>
      </c>
      <c r="AT44" s="52">
        <f t="shared" si="23"/>
        <v>18.420000000000002</v>
      </c>
    </row>
    <row r="45" spans="24:46" x14ac:dyDescent="0.35">
      <c r="X45">
        <v>3</v>
      </c>
      <c r="Y45">
        <v>4</v>
      </c>
      <c r="Z45">
        <f t="shared" si="22"/>
        <v>8.7100000000000009</v>
      </c>
      <c r="AR45">
        <v>3</v>
      </c>
      <c r="AS45">
        <v>4</v>
      </c>
      <c r="AT45" s="52">
        <f t="shared" si="23"/>
        <v>17.71</v>
      </c>
    </row>
    <row r="46" spans="24:46" x14ac:dyDescent="0.35">
      <c r="X46">
        <v>4</v>
      </c>
      <c r="Y46">
        <v>1</v>
      </c>
      <c r="Z46">
        <f t="shared" si="22"/>
        <v>8.7200000000000006</v>
      </c>
      <c r="AR46">
        <v>4</v>
      </c>
      <c r="AS46">
        <v>1</v>
      </c>
      <c r="AT46" s="52">
        <f t="shared" si="23"/>
        <v>18.34</v>
      </c>
    </row>
    <row r="47" spans="24:46" x14ac:dyDescent="0.35">
      <c r="X47">
        <v>4</v>
      </c>
      <c r="Y47">
        <v>2</v>
      </c>
      <c r="Z47">
        <f t="shared" si="22"/>
        <v>8.86</v>
      </c>
      <c r="AL47" s="1">
        <v>14.2225</v>
      </c>
      <c r="AM47" t="s">
        <v>116</v>
      </c>
      <c r="AN47" s="1">
        <f>AL47+AT22</f>
        <v>15.587028916755976</v>
      </c>
      <c r="AR47">
        <v>4</v>
      </c>
      <c r="AS47">
        <v>2</v>
      </c>
      <c r="AT47" s="52">
        <f t="shared" si="23"/>
        <v>18.600000000000001</v>
      </c>
    </row>
    <row r="48" spans="24:46" x14ac:dyDescent="0.35">
      <c r="X48">
        <v>4</v>
      </c>
      <c r="Y48">
        <v>3</v>
      </c>
      <c r="Z48">
        <f t="shared" si="22"/>
        <v>9.36</v>
      </c>
      <c r="AL48" s="1">
        <v>15.7125</v>
      </c>
      <c r="AM48" t="s">
        <v>117</v>
      </c>
      <c r="AN48" s="1">
        <f>AL48-AT22</f>
        <v>14.347971083244024</v>
      </c>
      <c r="AO48" s="1">
        <f>AL48+AT22</f>
        <v>17.077028916755978</v>
      </c>
      <c r="AR48">
        <v>4</v>
      </c>
      <c r="AS48">
        <v>3</v>
      </c>
      <c r="AT48" s="52">
        <f t="shared" si="23"/>
        <v>19.14</v>
      </c>
    </row>
    <row r="49" spans="24:46" x14ac:dyDescent="0.35">
      <c r="X49">
        <v>4</v>
      </c>
      <c r="Y49">
        <v>4</v>
      </c>
      <c r="Z49">
        <f t="shared" si="22"/>
        <v>9.35</v>
      </c>
      <c r="AL49" s="1">
        <v>17.537500000000001</v>
      </c>
      <c r="AM49" t="s">
        <v>119</v>
      </c>
      <c r="AN49" s="1">
        <f>AL49-AT22</f>
        <v>16.172971083244025</v>
      </c>
      <c r="AO49" s="1">
        <f>AL49+AT22</f>
        <v>18.902028916755977</v>
      </c>
      <c r="AR49">
        <v>4</v>
      </c>
      <c r="AS49">
        <v>4</v>
      </c>
      <c r="AT49" s="52">
        <f t="shared" si="23"/>
        <v>18.62</v>
      </c>
    </row>
    <row r="50" spans="24:46" x14ac:dyDescent="0.35">
      <c r="X50">
        <v>5</v>
      </c>
      <c r="Y50">
        <v>1</v>
      </c>
      <c r="Z50">
        <f t="shared" si="22"/>
        <v>9.31</v>
      </c>
      <c r="AL50" s="1">
        <v>18.3</v>
      </c>
      <c r="AM50" t="s">
        <v>120</v>
      </c>
      <c r="AN50" s="1">
        <f>AL50+AT22</f>
        <v>19.664528916755977</v>
      </c>
      <c r="AR50">
        <v>5</v>
      </c>
      <c r="AS50">
        <v>1</v>
      </c>
      <c r="AT50" s="52">
        <f t="shared" si="23"/>
        <v>18.25</v>
      </c>
    </row>
    <row r="51" spans="24:46" x14ac:dyDescent="0.35">
      <c r="X51">
        <v>5</v>
      </c>
      <c r="Y51">
        <v>2</v>
      </c>
      <c r="Z51">
        <f t="shared" si="22"/>
        <v>9.58</v>
      </c>
      <c r="AL51" s="1">
        <v>18.68</v>
      </c>
      <c r="AM51" t="s">
        <v>120</v>
      </c>
      <c r="AN51" s="1"/>
      <c r="AR51">
        <v>5</v>
      </c>
      <c r="AS51">
        <v>2</v>
      </c>
      <c r="AT51" s="52">
        <f t="shared" si="23"/>
        <v>19.22</v>
      </c>
    </row>
    <row r="52" spans="24:46" x14ac:dyDescent="0.35">
      <c r="X52">
        <v>5</v>
      </c>
      <c r="Y52">
        <v>3</v>
      </c>
      <c r="Z52">
        <f t="shared" si="22"/>
        <v>8.84</v>
      </c>
      <c r="AL52" s="1">
        <v>19.287500000000001</v>
      </c>
      <c r="AM52" t="s">
        <v>122</v>
      </c>
      <c r="AN52" s="1">
        <f>AL52-AT22</f>
        <v>17.922971083244025</v>
      </c>
      <c r="AO52" s="1"/>
      <c r="AR52">
        <v>5</v>
      </c>
      <c r="AS52">
        <v>3</v>
      </c>
      <c r="AT52" s="52">
        <f t="shared" si="23"/>
        <v>17.95</v>
      </c>
    </row>
    <row r="53" spans="24:46" x14ac:dyDescent="0.35">
      <c r="X53">
        <v>5</v>
      </c>
      <c r="Y53">
        <v>4</v>
      </c>
      <c r="Z53">
        <f t="shared" si="22"/>
        <v>9.4499999999999993</v>
      </c>
      <c r="AL53" s="1">
        <v>20.255000000000003</v>
      </c>
      <c r="AM53" t="s">
        <v>121</v>
      </c>
      <c r="AN53" s="1">
        <f>AL53-AT22</f>
        <v>18.890471083244027</v>
      </c>
      <c r="AR53">
        <v>5</v>
      </c>
      <c r="AS53">
        <v>4</v>
      </c>
      <c r="AT53" s="52">
        <f t="shared" si="23"/>
        <v>17.78</v>
      </c>
    </row>
    <row r="54" spans="24:46" x14ac:dyDescent="0.35">
      <c r="X54">
        <v>6</v>
      </c>
      <c r="Y54">
        <v>1</v>
      </c>
      <c r="Z54">
        <f t="shared" si="22"/>
        <v>10.64</v>
      </c>
      <c r="AR54">
        <v>6</v>
      </c>
      <c r="AS54">
        <v>1</v>
      </c>
      <c r="AT54" s="52">
        <f t="shared" si="23"/>
        <v>19.190000000000001</v>
      </c>
    </row>
    <row r="55" spans="24:46" x14ac:dyDescent="0.35">
      <c r="X55">
        <v>6</v>
      </c>
      <c r="Y55">
        <v>2</v>
      </c>
      <c r="Z55">
        <f t="shared" si="22"/>
        <v>10.11</v>
      </c>
      <c r="AR55">
        <v>6</v>
      </c>
      <c r="AS55">
        <v>2</v>
      </c>
      <c r="AT55" s="52">
        <f t="shared" si="23"/>
        <v>19.63</v>
      </c>
    </row>
    <row r="56" spans="24:46" x14ac:dyDescent="0.35">
      <c r="X56">
        <v>6</v>
      </c>
      <c r="Y56">
        <v>3</v>
      </c>
      <c r="Z56">
        <f t="shared" si="22"/>
        <v>9.9600000000000009</v>
      </c>
      <c r="AR56">
        <v>6</v>
      </c>
      <c r="AS56">
        <v>3</v>
      </c>
      <c r="AT56" s="52">
        <f t="shared" si="23"/>
        <v>19.11</v>
      </c>
    </row>
    <row r="57" spans="24:46" x14ac:dyDescent="0.35">
      <c r="X57">
        <v>6</v>
      </c>
      <c r="Y57">
        <v>4</v>
      </c>
      <c r="Z57">
        <f t="shared" si="22"/>
        <v>9.7899999999999991</v>
      </c>
      <c r="AR57">
        <v>6</v>
      </c>
      <c r="AS57">
        <v>4</v>
      </c>
      <c r="AT57" s="52">
        <f t="shared" si="23"/>
        <v>19.22</v>
      </c>
    </row>
    <row r="58" spans="24:46" x14ac:dyDescent="0.35">
      <c r="X58">
        <v>7</v>
      </c>
      <c r="Y58">
        <v>1</v>
      </c>
      <c r="Z58">
        <f t="shared" si="22"/>
        <v>9.74</v>
      </c>
      <c r="AR58">
        <v>7</v>
      </c>
      <c r="AS58">
        <v>1</v>
      </c>
      <c r="AT58" s="52">
        <f t="shared" si="23"/>
        <v>19.850000000000001</v>
      </c>
    </row>
    <row r="59" spans="24:46" x14ac:dyDescent="0.35">
      <c r="X59">
        <v>7</v>
      </c>
      <c r="Y59">
        <v>2</v>
      </c>
      <c r="Z59">
        <f t="shared" si="22"/>
        <v>10.71</v>
      </c>
      <c r="AR59">
        <v>7</v>
      </c>
      <c r="AS59">
        <v>2</v>
      </c>
      <c r="AT59" s="52">
        <f t="shared" si="23"/>
        <v>20.39</v>
      </c>
    </row>
    <row r="60" spans="24:46" x14ac:dyDescent="0.35">
      <c r="X60">
        <v>7</v>
      </c>
      <c r="Y60">
        <v>3</v>
      </c>
      <c r="Z60">
        <f t="shared" si="22"/>
        <v>9.7200000000000006</v>
      </c>
      <c r="AR60">
        <v>7</v>
      </c>
      <c r="AS60">
        <v>3</v>
      </c>
      <c r="AT60" s="52">
        <f t="shared" si="23"/>
        <v>20.14</v>
      </c>
    </row>
    <row r="61" spans="24:46" x14ac:dyDescent="0.35">
      <c r="X61">
        <v>7</v>
      </c>
      <c r="Y61">
        <v>4</v>
      </c>
      <c r="Z61">
        <f t="shared" si="22"/>
        <v>10.72</v>
      </c>
      <c r="AR61">
        <v>7</v>
      </c>
      <c r="AS61">
        <v>4</v>
      </c>
      <c r="AT61" s="52">
        <f t="shared" si="23"/>
        <v>20.64</v>
      </c>
    </row>
  </sheetData>
  <sortState xmlns:xlrd2="http://schemas.microsoft.com/office/spreadsheetml/2017/richdata2" ref="AA25:AC31">
    <sortCondition descending="1" ref="AA25:AA31"/>
  </sortState>
  <mergeCells count="30">
    <mergeCell ref="L14:L15"/>
    <mergeCell ref="A1:E1"/>
    <mergeCell ref="I13:J13"/>
    <mergeCell ref="I14:I15"/>
    <mergeCell ref="J14:J15"/>
    <mergeCell ref="K14:K15"/>
    <mergeCell ref="M14:M15"/>
    <mergeCell ref="O14:O15"/>
    <mergeCell ref="Q3:T3"/>
    <mergeCell ref="U3:U4"/>
    <mergeCell ref="AA13:AB13"/>
    <mergeCell ref="AA14:AA15"/>
    <mergeCell ref="AB14:AB15"/>
    <mergeCell ref="AU24:AV24"/>
    <mergeCell ref="BA3:BD3"/>
    <mergeCell ref="AC24:AD24"/>
    <mergeCell ref="AM3:AM4"/>
    <mergeCell ref="AS14:AS15"/>
    <mergeCell ref="AT14:AT15"/>
    <mergeCell ref="AU14:AU15"/>
    <mergeCell ref="AI3:AL3"/>
    <mergeCell ref="AC14:AC15"/>
    <mergeCell ref="AD14:AD15"/>
    <mergeCell ref="AE14:AE15"/>
    <mergeCell ref="AG14:AG15"/>
    <mergeCell ref="BE3:BE4"/>
    <mergeCell ref="AS13:AY13"/>
    <mergeCell ref="AV14:AV15"/>
    <mergeCell ref="AW14:AW15"/>
    <mergeCell ref="AY14:AY1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B38F2-D064-4E6C-A15C-F297E94E005C}">
  <dimension ref="A1:P60"/>
  <sheetViews>
    <sheetView topLeftCell="E21" workbookViewId="0">
      <selection activeCell="I29" sqref="I29"/>
    </sheetView>
  </sheetViews>
  <sheetFormatPr defaultRowHeight="14.5" x14ac:dyDescent="0.35"/>
  <cols>
    <col min="6" max="6" width="11" customWidth="1"/>
    <col min="7" max="7" width="10.26953125" customWidth="1"/>
  </cols>
  <sheetData>
    <row r="1" spans="1:16" x14ac:dyDescent="0.35">
      <c r="A1" s="97" t="s">
        <v>124</v>
      </c>
      <c r="B1" s="97"/>
      <c r="C1" s="97"/>
      <c r="D1" s="97"/>
      <c r="E1" s="97"/>
      <c r="F1" s="97"/>
      <c r="G1" s="97"/>
    </row>
    <row r="3" spans="1:16" x14ac:dyDescent="0.35">
      <c r="A3" s="54" t="s">
        <v>0</v>
      </c>
      <c r="B3" s="54" t="s">
        <v>55</v>
      </c>
      <c r="C3" s="54" t="s">
        <v>56</v>
      </c>
      <c r="D3" s="54" t="s">
        <v>57</v>
      </c>
      <c r="E3" s="54" t="s">
        <v>58</v>
      </c>
      <c r="F3" s="54" t="s">
        <v>2</v>
      </c>
      <c r="G3" s="54" t="s">
        <v>3</v>
      </c>
      <c r="H3" s="54" t="s">
        <v>176</v>
      </c>
      <c r="I3" s="53" t="s">
        <v>52</v>
      </c>
      <c r="J3" s="4">
        <v>7</v>
      </c>
      <c r="L3" s="92" t="s">
        <v>111</v>
      </c>
      <c r="M3" s="92"/>
      <c r="N3" s="92"/>
      <c r="O3" s="92"/>
      <c r="P3" s="92" t="s">
        <v>2</v>
      </c>
    </row>
    <row r="4" spans="1:16" x14ac:dyDescent="0.35">
      <c r="A4" s="57" t="s">
        <v>45</v>
      </c>
      <c r="B4" s="55">
        <v>6.25</v>
      </c>
      <c r="C4" s="55">
        <v>6.35</v>
      </c>
      <c r="D4" s="55">
        <v>5.65</v>
      </c>
      <c r="E4" s="55">
        <v>6.49</v>
      </c>
      <c r="F4" s="55">
        <f>SUM(B4:E4)</f>
        <v>24.740000000000002</v>
      </c>
      <c r="G4" s="56">
        <f>AVERAGE(B4:E4)</f>
        <v>6.1850000000000005</v>
      </c>
      <c r="H4" s="56">
        <f>STDEV(B4:E4)</f>
        <v>0.36999999999999983</v>
      </c>
      <c r="I4" s="53" t="s">
        <v>53</v>
      </c>
      <c r="J4" s="4">
        <v>4</v>
      </c>
      <c r="L4" s="8">
        <v>1</v>
      </c>
      <c r="M4" s="8">
        <v>2</v>
      </c>
      <c r="N4" s="8">
        <v>3</v>
      </c>
      <c r="O4" s="8">
        <v>4</v>
      </c>
      <c r="P4" s="92"/>
    </row>
    <row r="5" spans="1:16" x14ac:dyDescent="0.35">
      <c r="A5" s="57" t="s">
        <v>46</v>
      </c>
      <c r="B5" s="55">
        <v>7.27</v>
      </c>
      <c r="C5" s="55">
        <v>7.38</v>
      </c>
      <c r="D5" s="55">
        <v>6.45</v>
      </c>
      <c r="E5" s="55">
        <v>6.65</v>
      </c>
      <c r="F5" s="55">
        <f t="shared" ref="F5:F10" si="0">SUM(B5:E5)</f>
        <v>27.75</v>
      </c>
      <c r="G5" s="56">
        <f t="shared" ref="G5:G10" si="1">AVERAGE(B5:E5)</f>
        <v>6.9375</v>
      </c>
      <c r="H5" s="56">
        <f t="shared" ref="H5:H10" si="2">STDEV(B5:E5)</f>
        <v>0.457046678870623</v>
      </c>
      <c r="L5" s="22">
        <f>B4^2</f>
        <v>39.0625</v>
      </c>
      <c r="M5" s="22">
        <f t="shared" ref="M5:O5" si="3">C4^2</f>
        <v>40.322499999999998</v>
      </c>
      <c r="N5" s="22">
        <f t="shared" si="3"/>
        <v>31.922500000000003</v>
      </c>
      <c r="O5" s="22">
        <f t="shared" si="3"/>
        <v>42.120100000000001</v>
      </c>
      <c r="P5" s="22">
        <f>SUM(L5:O5)</f>
        <v>153.42759999999998</v>
      </c>
    </row>
    <row r="6" spans="1:16" x14ac:dyDescent="0.35">
      <c r="A6" s="57" t="s">
        <v>47</v>
      </c>
      <c r="B6" s="55">
        <v>6.88</v>
      </c>
      <c r="C6" s="55">
        <v>6.98</v>
      </c>
      <c r="D6" s="55">
        <v>5.78</v>
      </c>
      <c r="E6" s="55">
        <v>6.63</v>
      </c>
      <c r="F6" s="55">
        <f t="shared" si="0"/>
        <v>26.27</v>
      </c>
      <c r="G6" s="56">
        <f t="shared" si="1"/>
        <v>6.5674999999999999</v>
      </c>
      <c r="H6" s="56">
        <f t="shared" si="2"/>
        <v>0.54524459343185294</v>
      </c>
      <c r="L6" s="22">
        <f t="shared" ref="L6:L11" si="4">B5^2</f>
        <v>52.852899999999991</v>
      </c>
      <c r="M6" s="22">
        <f t="shared" ref="M6:M11" si="5">C5^2</f>
        <v>54.464399999999998</v>
      </c>
      <c r="N6" s="22">
        <f t="shared" ref="N6:N11" si="6">D5^2</f>
        <v>41.602499999999999</v>
      </c>
      <c r="O6" s="22">
        <f t="shared" ref="O6:O11" si="7">E5^2</f>
        <v>44.222500000000004</v>
      </c>
      <c r="P6" s="22">
        <f t="shared" ref="P6:P11" si="8">SUM(L6:O6)</f>
        <v>193.14229999999998</v>
      </c>
    </row>
    <row r="7" spans="1:16" x14ac:dyDescent="0.35">
      <c r="A7" s="57" t="s">
        <v>48</v>
      </c>
      <c r="B7" s="55">
        <v>7.65</v>
      </c>
      <c r="C7" s="55">
        <v>6.96</v>
      </c>
      <c r="D7" s="55">
        <v>6.54</v>
      </c>
      <c r="E7" s="55">
        <v>7.45</v>
      </c>
      <c r="F7" s="56">
        <f t="shared" si="0"/>
        <v>28.599999999999998</v>
      </c>
      <c r="G7" s="56">
        <f t="shared" si="1"/>
        <v>7.1499999999999995</v>
      </c>
      <c r="H7" s="56">
        <f t="shared" si="2"/>
        <v>0.49939963956735106</v>
      </c>
      <c r="L7" s="22">
        <f t="shared" si="4"/>
        <v>47.334399999999995</v>
      </c>
      <c r="M7" s="22">
        <f t="shared" si="5"/>
        <v>48.720400000000005</v>
      </c>
      <c r="N7" s="22">
        <f t="shared" si="6"/>
        <v>33.4084</v>
      </c>
      <c r="O7" s="22">
        <f t="shared" si="7"/>
        <v>43.956899999999997</v>
      </c>
      <c r="P7" s="22">
        <f t="shared" si="8"/>
        <v>173.42009999999999</v>
      </c>
    </row>
    <row r="8" spans="1:16" x14ac:dyDescent="0.35">
      <c r="A8" s="57" t="s">
        <v>49</v>
      </c>
      <c r="B8" s="55">
        <v>6.55</v>
      </c>
      <c r="C8" s="55">
        <v>5.24</v>
      </c>
      <c r="D8" s="55">
        <v>5.66</v>
      </c>
      <c r="E8" s="55">
        <v>5.54</v>
      </c>
      <c r="F8" s="55">
        <f t="shared" si="0"/>
        <v>22.99</v>
      </c>
      <c r="G8" s="56">
        <f t="shared" si="1"/>
        <v>5.7474999999999996</v>
      </c>
      <c r="H8" s="56">
        <f t="shared" si="2"/>
        <v>0.56340482781034085</v>
      </c>
      <c r="L8" s="22">
        <f t="shared" si="4"/>
        <v>58.522500000000008</v>
      </c>
      <c r="M8" s="22">
        <f t="shared" si="5"/>
        <v>48.441600000000001</v>
      </c>
      <c r="N8" s="22">
        <f t="shared" si="6"/>
        <v>42.771599999999999</v>
      </c>
      <c r="O8" s="22">
        <f t="shared" si="7"/>
        <v>55.502500000000005</v>
      </c>
      <c r="P8" s="22">
        <f t="shared" si="8"/>
        <v>205.23820000000001</v>
      </c>
    </row>
    <row r="9" spans="1:16" x14ac:dyDescent="0.35">
      <c r="A9" s="57" t="s">
        <v>50</v>
      </c>
      <c r="B9" s="55">
        <v>7.65</v>
      </c>
      <c r="C9" s="55">
        <v>6.78</v>
      </c>
      <c r="D9" s="55">
        <v>7.77</v>
      </c>
      <c r="E9" s="56">
        <v>6.6</v>
      </c>
      <c r="F9" s="56">
        <f t="shared" si="0"/>
        <v>28.799999999999997</v>
      </c>
      <c r="G9" s="56">
        <f t="shared" si="1"/>
        <v>7.1999999999999993</v>
      </c>
      <c r="H9" s="56">
        <f t="shared" si="2"/>
        <v>0.59548299723837628</v>
      </c>
      <c r="L9" s="22">
        <f t="shared" si="4"/>
        <v>42.902499999999996</v>
      </c>
      <c r="M9" s="22">
        <f t="shared" si="5"/>
        <v>27.457600000000003</v>
      </c>
      <c r="N9" s="22">
        <f t="shared" si="6"/>
        <v>32.035600000000002</v>
      </c>
      <c r="O9" s="22">
        <f t="shared" si="7"/>
        <v>30.691600000000001</v>
      </c>
      <c r="P9" s="22">
        <f t="shared" si="8"/>
        <v>133.0873</v>
      </c>
    </row>
    <row r="10" spans="1:16" x14ac:dyDescent="0.35">
      <c r="A10" s="57" t="s">
        <v>51</v>
      </c>
      <c r="B10" s="55">
        <v>7.65</v>
      </c>
      <c r="C10" s="55">
        <v>6.55</v>
      </c>
      <c r="D10" s="55">
        <v>6.43</v>
      </c>
      <c r="E10" s="55">
        <v>6.39</v>
      </c>
      <c r="F10" s="55">
        <f t="shared" si="0"/>
        <v>27.02</v>
      </c>
      <c r="G10" s="56">
        <f t="shared" si="1"/>
        <v>6.7549999999999999</v>
      </c>
      <c r="H10" s="56">
        <f t="shared" si="2"/>
        <v>0.60052754585725177</v>
      </c>
      <c r="L10" s="22">
        <f t="shared" si="4"/>
        <v>58.522500000000008</v>
      </c>
      <c r="M10" s="22">
        <f t="shared" si="5"/>
        <v>45.968400000000003</v>
      </c>
      <c r="N10" s="22">
        <f t="shared" si="6"/>
        <v>60.372899999999994</v>
      </c>
      <c r="O10" s="22">
        <f t="shared" si="7"/>
        <v>43.559999999999995</v>
      </c>
      <c r="P10" s="22">
        <f t="shared" si="8"/>
        <v>208.4238</v>
      </c>
    </row>
    <row r="11" spans="1:16" x14ac:dyDescent="0.35">
      <c r="A11" s="54" t="s">
        <v>2</v>
      </c>
      <c r="B11" s="56">
        <f>SUM(B4:B10)</f>
        <v>49.899999999999991</v>
      </c>
      <c r="C11" s="55">
        <f t="shared" ref="C11:E11" si="9">SUM(C4:C10)</f>
        <v>46.24</v>
      </c>
      <c r="D11" s="55">
        <f t="shared" si="9"/>
        <v>44.28</v>
      </c>
      <c r="E11" s="55">
        <f t="shared" si="9"/>
        <v>45.75</v>
      </c>
      <c r="F11" s="73">
        <f>SUM(F4:F10)</f>
        <v>186.17</v>
      </c>
      <c r="G11" s="55"/>
      <c r="H11" s="55"/>
      <c r="L11" s="22">
        <f t="shared" si="4"/>
        <v>58.522500000000008</v>
      </c>
      <c r="M11" s="22">
        <f t="shared" si="5"/>
        <v>42.902499999999996</v>
      </c>
      <c r="N11" s="22">
        <f t="shared" si="6"/>
        <v>41.344899999999996</v>
      </c>
      <c r="O11" s="22">
        <f t="shared" si="7"/>
        <v>40.832099999999997</v>
      </c>
      <c r="P11" s="22">
        <f t="shared" si="8"/>
        <v>183.602</v>
      </c>
    </row>
    <row r="12" spans="1:16" x14ac:dyDescent="0.35">
      <c r="L12" s="8"/>
      <c r="M12" s="8"/>
      <c r="N12" s="8"/>
      <c r="O12" s="8"/>
      <c r="P12" s="27">
        <f>SUM(P5:P11)</f>
        <v>1250.3413</v>
      </c>
    </row>
    <row r="13" spans="1:16" x14ac:dyDescent="0.35">
      <c r="A13" s="23" t="s">
        <v>62</v>
      </c>
      <c r="B13" s="4">
        <f>(F11^2)/(J3*J4)</f>
        <v>1237.8310321428569</v>
      </c>
      <c r="D13" s="105" t="s">
        <v>105</v>
      </c>
      <c r="E13" s="105"/>
      <c r="F13" s="105"/>
      <c r="G13" s="105"/>
      <c r="H13" s="105"/>
      <c r="I13" s="105"/>
      <c r="J13" s="105"/>
    </row>
    <row r="14" spans="1:16" x14ac:dyDescent="0.35">
      <c r="A14" s="23" t="s">
        <v>63</v>
      </c>
      <c r="B14" s="7">
        <f>(P12-B13)</f>
        <v>12.510267857143162</v>
      </c>
      <c r="D14" s="110" t="s">
        <v>71</v>
      </c>
      <c r="E14" s="110" t="s">
        <v>72</v>
      </c>
      <c r="F14" s="110" t="s">
        <v>73</v>
      </c>
      <c r="G14" s="110" t="s">
        <v>81</v>
      </c>
      <c r="H14" s="110" t="s">
        <v>74</v>
      </c>
      <c r="I14" s="66" t="s">
        <v>82</v>
      </c>
      <c r="J14" s="110" t="s">
        <v>75</v>
      </c>
    </row>
    <row r="15" spans="1:16" x14ac:dyDescent="0.35">
      <c r="A15" s="23" t="s">
        <v>64</v>
      </c>
      <c r="B15" s="4">
        <f>(((B11^2)+(C11^2)+(D11^2)+(E11^2))/J3)-B13</f>
        <v>2.4444678571430813</v>
      </c>
      <c r="D15" s="110"/>
      <c r="E15" s="110"/>
      <c r="F15" s="110"/>
      <c r="G15" s="110"/>
      <c r="H15" s="110"/>
      <c r="I15" s="66">
        <v>0.05</v>
      </c>
      <c r="J15" s="110"/>
    </row>
    <row r="16" spans="1:16" x14ac:dyDescent="0.35">
      <c r="A16" s="23" t="s">
        <v>65</v>
      </c>
      <c r="B16" s="4">
        <f>(((F4^2)+(F5^2)+(F6^2)+(F7^2)+(F8^2)+(F9^2)+(F10^2))/J4)-B13</f>
        <v>6.734842857142894</v>
      </c>
      <c r="D16" s="58" t="s">
        <v>76</v>
      </c>
      <c r="E16" s="58">
        <f>B22</f>
        <v>3</v>
      </c>
      <c r="F16" s="67">
        <f>B15</f>
        <v>2.4444678571430813</v>
      </c>
      <c r="G16" s="67">
        <f>B18</f>
        <v>0.81482261904769382</v>
      </c>
      <c r="H16" s="67">
        <f>G16/G18</f>
        <v>4.4031809818717083</v>
      </c>
      <c r="I16" s="67">
        <f>FINV(0.05,E16,E18)</f>
        <v>3.1599075898007243</v>
      </c>
      <c r="J16" s="58" t="s">
        <v>83</v>
      </c>
    </row>
    <row r="17" spans="1:10" x14ac:dyDescent="0.35">
      <c r="A17" s="23" t="s">
        <v>66</v>
      </c>
      <c r="B17" s="7">
        <f>B14-B15-B16</f>
        <v>3.3309571428571871</v>
      </c>
      <c r="D17" s="58" t="s">
        <v>0</v>
      </c>
      <c r="E17" s="58">
        <f>B23</f>
        <v>6</v>
      </c>
      <c r="F17" s="67">
        <f>B16</f>
        <v>6.734842857142894</v>
      </c>
      <c r="G17" s="67">
        <f>B19</f>
        <v>1.1224738095238156</v>
      </c>
      <c r="H17" s="67">
        <f>G17/G18</f>
        <v>6.0656825365510079</v>
      </c>
      <c r="I17" s="67">
        <f>FINV(0.05,E17,E18)</f>
        <v>2.6613045229279009</v>
      </c>
      <c r="J17" s="58" t="s">
        <v>83</v>
      </c>
    </row>
    <row r="18" spans="1:10" x14ac:dyDescent="0.35">
      <c r="A18" s="23" t="s">
        <v>67</v>
      </c>
      <c r="B18" s="4">
        <f>B15/B22</f>
        <v>0.81482261904769382</v>
      </c>
      <c r="D18" s="58" t="s">
        <v>77</v>
      </c>
      <c r="E18" s="58">
        <f>B24</f>
        <v>18</v>
      </c>
      <c r="F18" s="67">
        <f>B17</f>
        <v>3.3309571428571871</v>
      </c>
      <c r="G18" s="67">
        <f>B20</f>
        <v>0.18505317460317705</v>
      </c>
      <c r="H18" s="58"/>
      <c r="I18" s="58"/>
      <c r="J18" s="58"/>
    </row>
    <row r="19" spans="1:10" x14ac:dyDescent="0.35">
      <c r="A19" s="23" t="s">
        <v>68</v>
      </c>
      <c r="B19" s="4">
        <f>B16/B23</f>
        <v>1.1224738095238156</v>
      </c>
      <c r="D19" s="58" t="s">
        <v>2</v>
      </c>
      <c r="E19" s="58">
        <f>SUM(E16:E18)</f>
        <v>27</v>
      </c>
      <c r="F19" s="58"/>
      <c r="G19" s="58"/>
      <c r="H19" s="58"/>
      <c r="I19" s="58"/>
      <c r="J19" s="58"/>
    </row>
    <row r="20" spans="1:10" x14ac:dyDescent="0.35">
      <c r="A20" s="23" t="s">
        <v>69</v>
      </c>
      <c r="B20" s="4">
        <f>B17/B24</f>
        <v>0.18505317460317705</v>
      </c>
    </row>
    <row r="21" spans="1:10" x14ac:dyDescent="0.35">
      <c r="D21" s="4" t="s">
        <v>94</v>
      </c>
      <c r="E21" s="64">
        <f>SQRT(B20/J4)</f>
        <v>0.21508903656577724</v>
      </c>
    </row>
    <row r="22" spans="1:10" x14ac:dyDescent="0.35">
      <c r="A22" s="10" t="s">
        <v>78</v>
      </c>
      <c r="B22" s="4">
        <f>J4-1</f>
        <v>3</v>
      </c>
      <c r="D22" s="4"/>
      <c r="E22" s="64">
        <f>4.67*E21</f>
        <v>1.0044658007621796</v>
      </c>
    </row>
    <row r="23" spans="1:10" x14ac:dyDescent="0.35">
      <c r="A23" s="10" t="s">
        <v>79</v>
      </c>
      <c r="B23" s="4">
        <f>J3-1</f>
        <v>6</v>
      </c>
    </row>
    <row r="24" spans="1:10" x14ac:dyDescent="0.35">
      <c r="A24" s="10" t="s">
        <v>80</v>
      </c>
      <c r="B24" s="4">
        <f>B23*B22</f>
        <v>18</v>
      </c>
      <c r="D24" s="8" t="s">
        <v>95</v>
      </c>
      <c r="E24" s="8" t="s">
        <v>75</v>
      </c>
      <c r="F24" s="111" t="s">
        <v>115</v>
      </c>
      <c r="G24" s="112"/>
    </row>
    <row r="25" spans="1:10" x14ac:dyDescent="0.35">
      <c r="D25" s="6">
        <v>5.7474999999999996</v>
      </c>
      <c r="E25" s="8" t="s">
        <v>116</v>
      </c>
      <c r="F25" s="22">
        <f>D25+E22</f>
        <v>6.7519658007621794</v>
      </c>
      <c r="G25" s="8"/>
    </row>
    <row r="26" spans="1:10" x14ac:dyDescent="0.35">
      <c r="D26" s="6">
        <v>6.1850000000000005</v>
      </c>
      <c r="E26" s="8" t="s">
        <v>118</v>
      </c>
      <c r="F26" s="8"/>
      <c r="G26" s="22">
        <f>D26+E22</f>
        <v>7.1894658007621803</v>
      </c>
    </row>
    <row r="27" spans="1:10" x14ac:dyDescent="0.35">
      <c r="D27" s="6">
        <v>6.5674999999999999</v>
      </c>
      <c r="E27" s="8" t="s">
        <v>177</v>
      </c>
      <c r="F27" s="8"/>
      <c r="G27" s="8"/>
    </row>
    <row r="28" spans="1:10" x14ac:dyDescent="0.35">
      <c r="D28" s="6">
        <v>6.7549999999999999</v>
      </c>
      <c r="E28" s="8" t="s">
        <v>178</v>
      </c>
      <c r="F28" s="22">
        <f>D28-E22</f>
        <v>5.7505341992378201</v>
      </c>
      <c r="G28" s="22">
        <f>D28+E22</f>
        <v>7.7594658007621797</v>
      </c>
    </row>
    <row r="29" spans="1:10" x14ac:dyDescent="0.35">
      <c r="D29" s="6">
        <v>6.9375</v>
      </c>
      <c r="E29" s="8" t="s">
        <v>178</v>
      </c>
      <c r="F29" s="8"/>
      <c r="G29" s="8"/>
    </row>
    <row r="30" spans="1:10" x14ac:dyDescent="0.35">
      <c r="D30" s="6">
        <v>7.1499999999999995</v>
      </c>
      <c r="E30" s="8" t="s">
        <v>178</v>
      </c>
      <c r="F30" s="8"/>
      <c r="G30" s="8"/>
    </row>
    <row r="31" spans="1:10" x14ac:dyDescent="0.35">
      <c r="D31" s="6">
        <v>7.1999999999999993</v>
      </c>
      <c r="E31" s="8" t="s">
        <v>119</v>
      </c>
      <c r="F31" s="22">
        <f>D31-E22</f>
        <v>6.1955341992378195</v>
      </c>
      <c r="G31" s="8"/>
    </row>
    <row r="32" spans="1:10" x14ac:dyDescent="0.35">
      <c r="A32" t="s">
        <v>0</v>
      </c>
      <c r="B32" t="s">
        <v>1</v>
      </c>
      <c r="C32" t="s">
        <v>125</v>
      </c>
      <c r="E32" s="65"/>
    </row>
    <row r="33" spans="1:3" x14ac:dyDescent="0.35">
      <c r="A33">
        <v>1</v>
      </c>
      <c r="B33">
        <v>1</v>
      </c>
      <c r="C33">
        <f>B4</f>
        <v>6.25</v>
      </c>
    </row>
    <row r="34" spans="1:3" x14ac:dyDescent="0.35">
      <c r="A34">
        <v>1</v>
      </c>
      <c r="B34">
        <v>2</v>
      </c>
      <c r="C34">
        <f>C4</f>
        <v>6.35</v>
      </c>
    </row>
    <row r="35" spans="1:3" x14ac:dyDescent="0.35">
      <c r="A35">
        <v>1</v>
      </c>
      <c r="B35">
        <v>3</v>
      </c>
      <c r="C35">
        <f>D4</f>
        <v>5.65</v>
      </c>
    </row>
    <row r="36" spans="1:3" x14ac:dyDescent="0.35">
      <c r="A36">
        <v>1</v>
      </c>
      <c r="B36">
        <v>4</v>
      </c>
      <c r="C36">
        <f>E4</f>
        <v>6.49</v>
      </c>
    </row>
    <row r="37" spans="1:3" x14ac:dyDescent="0.35">
      <c r="A37">
        <v>2</v>
      </c>
      <c r="B37">
        <v>1</v>
      </c>
      <c r="C37">
        <f>B5</f>
        <v>7.27</v>
      </c>
    </row>
    <row r="38" spans="1:3" x14ac:dyDescent="0.35">
      <c r="A38">
        <v>2</v>
      </c>
      <c r="B38">
        <v>2</v>
      </c>
      <c r="C38">
        <f>C5</f>
        <v>7.38</v>
      </c>
    </row>
    <row r="39" spans="1:3" x14ac:dyDescent="0.35">
      <c r="A39">
        <v>2</v>
      </c>
      <c r="B39">
        <v>3</v>
      </c>
      <c r="C39">
        <f>D5</f>
        <v>6.45</v>
      </c>
    </row>
    <row r="40" spans="1:3" x14ac:dyDescent="0.35">
      <c r="A40">
        <v>2</v>
      </c>
      <c r="B40">
        <v>4</v>
      </c>
      <c r="C40">
        <f>E5</f>
        <v>6.65</v>
      </c>
    </row>
    <row r="41" spans="1:3" x14ac:dyDescent="0.35">
      <c r="A41">
        <v>3</v>
      </c>
      <c r="B41">
        <v>1</v>
      </c>
      <c r="C41">
        <f>B6</f>
        <v>6.88</v>
      </c>
    </row>
    <row r="42" spans="1:3" x14ac:dyDescent="0.35">
      <c r="A42">
        <v>3</v>
      </c>
      <c r="B42">
        <v>2</v>
      </c>
      <c r="C42">
        <f>C6</f>
        <v>6.98</v>
      </c>
    </row>
    <row r="43" spans="1:3" x14ac:dyDescent="0.35">
      <c r="A43">
        <v>3</v>
      </c>
      <c r="B43">
        <v>3</v>
      </c>
      <c r="C43">
        <f>D6</f>
        <v>5.78</v>
      </c>
    </row>
    <row r="44" spans="1:3" x14ac:dyDescent="0.35">
      <c r="A44">
        <v>3</v>
      </c>
      <c r="B44">
        <v>4</v>
      </c>
      <c r="C44">
        <f>E6</f>
        <v>6.63</v>
      </c>
    </row>
    <row r="45" spans="1:3" x14ac:dyDescent="0.35">
      <c r="A45">
        <v>4</v>
      </c>
      <c r="B45">
        <v>1</v>
      </c>
      <c r="C45">
        <f>B7</f>
        <v>7.65</v>
      </c>
    </row>
    <row r="46" spans="1:3" x14ac:dyDescent="0.35">
      <c r="A46">
        <v>4</v>
      </c>
      <c r="B46">
        <v>2</v>
      </c>
      <c r="C46">
        <f>C7</f>
        <v>6.96</v>
      </c>
    </row>
    <row r="47" spans="1:3" x14ac:dyDescent="0.35">
      <c r="A47">
        <v>4</v>
      </c>
      <c r="B47">
        <v>3</v>
      </c>
      <c r="C47">
        <f>D7</f>
        <v>6.54</v>
      </c>
    </row>
    <row r="48" spans="1:3" x14ac:dyDescent="0.35">
      <c r="A48">
        <v>4</v>
      </c>
      <c r="B48">
        <v>4</v>
      </c>
      <c r="C48">
        <f>E7</f>
        <v>7.45</v>
      </c>
    </row>
    <row r="49" spans="1:3" x14ac:dyDescent="0.35">
      <c r="A49">
        <v>5</v>
      </c>
      <c r="B49">
        <v>1</v>
      </c>
      <c r="C49">
        <f>B8</f>
        <v>6.55</v>
      </c>
    </row>
    <row r="50" spans="1:3" x14ac:dyDescent="0.35">
      <c r="A50">
        <v>5</v>
      </c>
      <c r="B50">
        <v>2</v>
      </c>
      <c r="C50">
        <f>C8</f>
        <v>5.24</v>
      </c>
    </row>
    <row r="51" spans="1:3" x14ac:dyDescent="0.35">
      <c r="A51">
        <v>5</v>
      </c>
      <c r="B51">
        <v>3</v>
      </c>
      <c r="C51">
        <f>D8</f>
        <v>5.66</v>
      </c>
    </row>
    <row r="52" spans="1:3" x14ac:dyDescent="0.35">
      <c r="A52">
        <v>5</v>
      </c>
      <c r="B52">
        <v>4</v>
      </c>
      <c r="C52">
        <f>E8</f>
        <v>5.54</v>
      </c>
    </row>
    <row r="53" spans="1:3" x14ac:dyDescent="0.35">
      <c r="A53">
        <v>6</v>
      </c>
      <c r="B53">
        <v>1</v>
      </c>
      <c r="C53">
        <f>B9</f>
        <v>7.65</v>
      </c>
    </row>
    <row r="54" spans="1:3" x14ac:dyDescent="0.35">
      <c r="A54">
        <v>6</v>
      </c>
      <c r="B54">
        <v>2</v>
      </c>
      <c r="C54">
        <f>C9</f>
        <v>6.78</v>
      </c>
    </row>
    <row r="55" spans="1:3" x14ac:dyDescent="0.35">
      <c r="A55">
        <v>6</v>
      </c>
      <c r="B55">
        <v>3</v>
      </c>
      <c r="C55">
        <f>D9</f>
        <v>7.77</v>
      </c>
    </row>
    <row r="56" spans="1:3" x14ac:dyDescent="0.35">
      <c r="A56">
        <v>6</v>
      </c>
      <c r="B56">
        <v>4</v>
      </c>
      <c r="C56" s="1">
        <f>E9</f>
        <v>6.6</v>
      </c>
    </row>
    <row r="57" spans="1:3" x14ac:dyDescent="0.35">
      <c r="A57">
        <v>7</v>
      </c>
      <c r="B57">
        <v>1</v>
      </c>
      <c r="C57">
        <f>B10</f>
        <v>7.65</v>
      </c>
    </row>
    <row r="58" spans="1:3" x14ac:dyDescent="0.35">
      <c r="A58">
        <v>7</v>
      </c>
      <c r="B58">
        <v>2</v>
      </c>
      <c r="C58">
        <f>C10</f>
        <v>6.55</v>
      </c>
    </row>
    <row r="59" spans="1:3" x14ac:dyDescent="0.35">
      <c r="A59">
        <v>7</v>
      </c>
      <c r="B59">
        <v>3</v>
      </c>
      <c r="C59">
        <f>D10</f>
        <v>6.43</v>
      </c>
    </row>
    <row r="60" spans="1:3" x14ac:dyDescent="0.35">
      <c r="A60">
        <v>7</v>
      </c>
      <c r="B60">
        <v>4</v>
      </c>
      <c r="C60">
        <f>E10</f>
        <v>6.39</v>
      </c>
    </row>
  </sheetData>
  <sortState xmlns:xlrd2="http://schemas.microsoft.com/office/spreadsheetml/2017/richdata2" ref="D25:D31">
    <sortCondition ref="D25:D31"/>
  </sortState>
  <mergeCells count="11">
    <mergeCell ref="A1:G1"/>
    <mergeCell ref="D14:D15"/>
    <mergeCell ref="E14:E15"/>
    <mergeCell ref="F14:F15"/>
    <mergeCell ref="G14:G15"/>
    <mergeCell ref="H14:H15"/>
    <mergeCell ref="J14:J15"/>
    <mergeCell ref="F24:G24"/>
    <mergeCell ref="L3:O3"/>
    <mergeCell ref="P3:P4"/>
    <mergeCell ref="D13:J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2DCBD-9EFA-4409-8CA7-773C65D39970}">
  <dimension ref="A1:AC40"/>
  <sheetViews>
    <sheetView topLeftCell="Q10" zoomScale="66" workbookViewId="0">
      <selection activeCell="AG37" sqref="AG37"/>
    </sheetView>
  </sheetViews>
  <sheetFormatPr defaultRowHeight="14.5" x14ac:dyDescent="0.35"/>
  <cols>
    <col min="13" max="13" width="9.36328125" bestFit="1" customWidth="1"/>
    <col min="22" max="22" width="10.90625" customWidth="1"/>
    <col min="23" max="23" width="9.36328125" bestFit="1" customWidth="1"/>
    <col min="25" max="25" width="10.6328125" customWidth="1"/>
    <col min="28" max="28" width="19.90625" customWidth="1"/>
    <col min="29" max="29" width="12" customWidth="1"/>
  </cols>
  <sheetData>
    <row r="1" spans="1:29" x14ac:dyDescent="0.35">
      <c r="A1" t="s">
        <v>130</v>
      </c>
    </row>
    <row r="2" spans="1:29" x14ac:dyDescent="0.35">
      <c r="A2" t="s">
        <v>131</v>
      </c>
      <c r="L2" t="s">
        <v>132</v>
      </c>
    </row>
    <row r="3" spans="1:29" x14ac:dyDescent="0.35">
      <c r="B3" s="92" t="s">
        <v>126</v>
      </c>
      <c r="C3" s="106" t="s">
        <v>127</v>
      </c>
      <c r="D3" s="116"/>
      <c r="E3" s="116"/>
      <c r="F3" s="116"/>
      <c r="G3" s="116"/>
      <c r="H3" s="116"/>
      <c r="I3" s="107"/>
      <c r="J3" s="92" t="s">
        <v>2</v>
      </c>
      <c r="L3" s="92" t="s">
        <v>126</v>
      </c>
      <c r="M3" s="103" t="s">
        <v>133</v>
      </c>
      <c r="N3" s="103"/>
      <c r="O3" s="103"/>
      <c r="P3" s="103"/>
      <c r="Q3" s="103"/>
      <c r="R3" s="103"/>
      <c r="S3" s="103"/>
      <c r="T3" s="92" t="s">
        <v>2</v>
      </c>
      <c r="V3" t="s">
        <v>52</v>
      </c>
      <c r="W3">
        <v>7</v>
      </c>
    </row>
    <row r="4" spans="1:29" x14ac:dyDescent="0.35">
      <c r="B4" s="92"/>
      <c r="C4" s="3">
        <v>712</v>
      </c>
      <c r="D4" s="3">
        <v>406</v>
      </c>
      <c r="E4" s="3">
        <v>110</v>
      </c>
      <c r="F4" s="3">
        <v>699</v>
      </c>
      <c r="G4" s="3">
        <v>263</v>
      </c>
      <c r="H4" s="3">
        <v>503</v>
      </c>
      <c r="I4" s="3">
        <v>318</v>
      </c>
      <c r="J4" s="92"/>
      <c r="L4" s="92"/>
      <c r="M4" s="3">
        <v>712</v>
      </c>
      <c r="N4" s="3">
        <v>406</v>
      </c>
      <c r="O4" s="3">
        <v>110</v>
      </c>
      <c r="P4" s="3">
        <v>699</v>
      </c>
      <c r="Q4" s="3">
        <v>263</v>
      </c>
      <c r="R4" s="3">
        <v>503</v>
      </c>
      <c r="S4" s="3">
        <v>318</v>
      </c>
      <c r="T4" s="92"/>
      <c r="V4" t="s">
        <v>53</v>
      </c>
      <c r="W4">
        <v>30</v>
      </c>
    </row>
    <row r="5" spans="1:29" x14ac:dyDescent="0.35">
      <c r="B5" s="3">
        <v>1</v>
      </c>
      <c r="C5" s="3">
        <v>5</v>
      </c>
      <c r="D5" s="3">
        <v>4</v>
      </c>
      <c r="E5" s="3">
        <v>1</v>
      </c>
      <c r="F5" s="3">
        <v>2</v>
      </c>
      <c r="G5" s="3">
        <v>2</v>
      </c>
      <c r="H5" s="3">
        <v>5</v>
      </c>
      <c r="I5" s="3">
        <v>5</v>
      </c>
      <c r="J5" s="4">
        <f>SUM(C5:I5)</f>
        <v>24</v>
      </c>
      <c r="L5" s="3">
        <v>1</v>
      </c>
      <c r="M5" s="3">
        <v>6</v>
      </c>
      <c r="N5" s="3">
        <v>4</v>
      </c>
      <c r="O5" s="3">
        <v>1</v>
      </c>
      <c r="P5" s="3">
        <v>2.5</v>
      </c>
      <c r="Q5" s="3">
        <v>2.5</v>
      </c>
      <c r="R5" s="3">
        <v>6</v>
      </c>
      <c r="S5" s="3">
        <v>6</v>
      </c>
      <c r="T5" s="4">
        <f>SUM(M5:S5)</f>
        <v>28</v>
      </c>
      <c r="AC5" t="e" cm="1">
        <f t="array" aca="1" ref="AC5" ca="1">W4*W3(W3+1)</f>
        <v>#REF!</v>
      </c>
    </row>
    <row r="6" spans="1:29" x14ac:dyDescent="0.35">
      <c r="B6" s="3">
        <v>2</v>
      </c>
      <c r="C6" s="3">
        <v>5</v>
      </c>
      <c r="D6" s="3">
        <v>5</v>
      </c>
      <c r="E6" s="3">
        <v>5</v>
      </c>
      <c r="F6" s="3">
        <v>5</v>
      </c>
      <c r="G6" s="3">
        <v>4</v>
      </c>
      <c r="H6" s="3">
        <v>5</v>
      </c>
      <c r="I6" s="3">
        <v>5</v>
      </c>
      <c r="J6" s="4">
        <f t="shared" ref="J6:J34" si="0">SUM(C6:I6)</f>
        <v>34</v>
      </c>
      <c r="L6" s="3">
        <v>2</v>
      </c>
      <c r="M6" s="3">
        <v>4.5</v>
      </c>
      <c r="N6" s="3">
        <v>4.5</v>
      </c>
      <c r="O6" s="3">
        <v>4.5</v>
      </c>
      <c r="P6" s="3">
        <v>4.5</v>
      </c>
      <c r="Q6" s="3">
        <v>1</v>
      </c>
      <c r="R6" s="3">
        <v>4.5</v>
      </c>
      <c r="S6" s="3">
        <v>4.5</v>
      </c>
      <c r="T6" s="4">
        <f t="shared" ref="T6:T34" si="1">SUM(M6:S6)</f>
        <v>28</v>
      </c>
    </row>
    <row r="7" spans="1:29" x14ac:dyDescent="0.35">
      <c r="B7" s="3">
        <v>3</v>
      </c>
      <c r="C7" s="3">
        <v>4</v>
      </c>
      <c r="D7" s="3">
        <v>4</v>
      </c>
      <c r="E7" s="3">
        <v>4</v>
      </c>
      <c r="F7" s="3">
        <v>4</v>
      </c>
      <c r="G7" s="3">
        <v>3</v>
      </c>
      <c r="H7" s="3">
        <v>3</v>
      </c>
      <c r="I7" s="3">
        <v>5</v>
      </c>
      <c r="J7" s="4">
        <f t="shared" si="0"/>
        <v>27</v>
      </c>
      <c r="L7" s="3">
        <v>3</v>
      </c>
      <c r="M7" s="3">
        <v>4.5</v>
      </c>
      <c r="N7" s="3">
        <v>4.5</v>
      </c>
      <c r="O7" s="3">
        <v>4.5</v>
      </c>
      <c r="P7" s="3">
        <v>4.5</v>
      </c>
      <c r="Q7" s="3">
        <v>1.5</v>
      </c>
      <c r="R7" s="3">
        <v>1.5</v>
      </c>
      <c r="S7" s="3">
        <v>7</v>
      </c>
      <c r="T7" s="4">
        <f t="shared" si="1"/>
        <v>28</v>
      </c>
      <c r="AC7" t="e" cm="1">
        <f t="array" aca="1" ref="AC7" ca="1">12/W4*W3(W3+1)</f>
        <v>#REF!</v>
      </c>
    </row>
    <row r="8" spans="1:29" x14ac:dyDescent="0.35">
      <c r="B8" s="3">
        <v>4</v>
      </c>
      <c r="C8" s="3">
        <v>4</v>
      </c>
      <c r="D8" s="3">
        <v>4</v>
      </c>
      <c r="E8" s="3">
        <v>4</v>
      </c>
      <c r="F8" s="3">
        <v>2</v>
      </c>
      <c r="G8" s="3">
        <v>4</v>
      </c>
      <c r="H8" s="3">
        <v>4</v>
      </c>
      <c r="I8" s="3">
        <v>4</v>
      </c>
      <c r="J8" s="4">
        <f t="shared" si="0"/>
        <v>26</v>
      </c>
      <c r="L8" s="3">
        <v>4</v>
      </c>
      <c r="M8" s="3">
        <v>4.5</v>
      </c>
      <c r="N8" s="3">
        <v>4.5</v>
      </c>
      <c r="O8" s="3">
        <v>4.5</v>
      </c>
      <c r="P8" s="3">
        <v>1</v>
      </c>
      <c r="Q8" s="3">
        <v>4.5</v>
      </c>
      <c r="R8" s="3">
        <v>4.5</v>
      </c>
      <c r="S8" s="3">
        <v>4.5</v>
      </c>
      <c r="T8" s="4">
        <f t="shared" si="1"/>
        <v>28</v>
      </c>
    </row>
    <row r="9" spans="1:29" x14ac:dyDescent="0.35">
      <c r="B9" s="3">
        <v>5</v>
      </c>
      <c r="C9" s="3">
        <v>5</v>
      </c>
      <c r="D9" s="3">
        <v>5</v>
      </c>
      <c r="E9" s="3">
        <v>4</v>
      </c>
      <c r="F9" s="3">
        <v>5</v>
      </c>
      <c r="G9" s="3">
        <v>5</v>
      </c>
      <c r="H9" s="3">
        <v>4</v>
      </c>
      <c r="I9" s="3">
        <v>5</v>
      </c>
      <c r="J9" s="4">
        <f t="shared" si="0"/>
        <v>33</v>
      </c>
      <c r="L9" s="3">
        <v>5</v>
      </c>
      <c r="M9" s="3">
        <v>5</v>
      </c>
      <c r="N9" s="3">
        <v>5</v>
      </c>
      <c r="O9" s="3">
        <v>1.5</v>
      </c>
      <c r="P9" s="3">
        <v>5</v>
      </c>
      <c r="Q9" s="3">
        <v>5</v>
      </c>
      <c r="R9" s="3">
        <v>1.5</v>
      </c>
      <c r="S9" s="3">
        <v>5</v>
      </c>
      <c r="T9" s="4">
        <f t="shared" si="1"/>
        <v>28</v>
      </c>
    </row>
    <row r="10" spans="1:29" x14ac:dyDescent="0.35">
      <c r="B10" s="3">
        <v>6</v>
      </c>
      <c r="C10" s="3">
        <v>3</v>
      </c>
      <c r="D10" s="3">
        <v>3</v>
      </c>
      <c r="E10" s="3">
        <v>3</v>
      </c>
      <c r="F10" s="3">
        <v>3</v>
      </c>
      <c r="G10" s="3">
        <v>2</v>
      </c>
      <c r="H10" s="3">
        <v>2</v>
      </c>
      <c r="I10" s="3">
        <v>3</v>
      </c>
      <c r="J10" s="4">
        <f t="shared" si="0"/>
        <v>19</v>
      </c>
      <c r="L10" s="3">
        <v>6</v>
      </c>
      <c r="M10" s="3">
        <v>5</v>
      </c>
      <c r="N10" s="3">
        <v>5</v>
      </c>
      <c r="O10" s="3">
        <v>5</v>
      </c>
      <c r="P10" s="3">
        <v>5</v>
      </c>
      <c r="Q10" s="3">
        <v>1.5</v>
      </c>
      <c r="R10" s="3">
        <v>1.5</v>
      </c>
      <c r="S10" s="3">
        <v>5</v>
      </c>
      <c r="T10" s="4">
        <f t="shared" si="1"/>
        <v>28</v>
      </c>
      <c r="V10" t="s">
        <v>52</v>
      </c>
      <c r="W10" s="1">
        <f>(12/((W4*W3)*(W3+1))*SUMSQ(M36:S36)-(3*W4)*(W3+1))</f>
        <v>24.807142857142821</v>
      </c>
      <c r="Y10" t="s">
        <v>136</v>
      </c>
    </row>
    <row r="11" spans="1:29" x14ac:dyDescent="0.35">
      <c r="B11" s="3">
        <v>7</v>
      </c>
      <c r="C11" s="3">
        <v>2</v>
      </c>
      <c r="D11" s="3">
        <v>2</v>
      </c>
      <c r="E11" s="3">
        <v>5</v>
      </c>
      <c r="F11" s="3">
        <v>2</v>
      </c>
      <c r="G11" s="3">
        <v>4</v>
      </c>
      <c r="H11" s="3">
        <v>2</v>
      </c>
      <c r="I11" s="3">
        <v>2</v>
      </c>
      <c r="J11" s="4">
        <f t="shared" si="0"/>
        <v>19</v>
      </c>
      <c r="L11" s="3">
        <v>7</v>
      </c>
      <c r="M11" s="3">
        <v>3</v>
      </c>
      <c r="N11" s="3">
        <v>3</v>
      </c>
      <c r="O11" s="3">
        <v>7</v>
      </c>
      <c r="P11" s="3">
        <v>3</v>
      </c>
      <c r="Q11" s="3">
        <v>6</v>
      </c>
      <c r="R11" s="3">
        <v>3</v>
      </c>
      <c r="S11" s="3">
        <v>3</v>
      </c>
      <c r="T11" s="4">
        <f t="shared" si="1"/>
        <v>28</v>
      </c>
      <c r="V11" t="s">
        <v>135</v>
      </c>
      <c r="W11" s="1">
        <f>_xlfn.CHISQ.INV.RT(0.05,6)</f>
        <v>12.591587243743978</v>
      </c>
      <c r="Y11" t="s">
        <v>137</v>
      </c>
    </row>
    <row r="12" spans="1:29" x14ac:dyDescent="0.35">
      <c r="B12" s="3">
        <v>8</v>
      </c>
      <c r="C12" s="3">
        <v>4</v>
      </c>
      <c r="D12" s="3">
        <v>3</v>
      </c>
      <c r="E12" s="3">
        <v>3</v>
      </c>
      <c r="F12" s="3">
        <v>4</v>
      </c>
      <c r="G12" s="3">
        <v>3</v>
      </c>
      <c r="H12" s="3">
        <v>3</v>
      </c>
      <c r="I12" s="3">
        <v>4</v>
      </c>
      <c r="J12" s="4">
        <f t="shared" si="0"/>
        <v>24</v>
      </c>
      <c r="L12" s="3">
        <v>8</v>
      </c>
      <c r="M12" s="3">
        <v>6</v>
      </c>
      <c r="N12" s="3">
        <v>2.5</v>
      </c>
      <c r="O12" s="3">
        <v>2.5</v>
      </c>
      <c r="P12" s="3">
        <v>6</v>
      </c>
      <c r="Q12" s="3">
        <v>2.5</v>
      </c>
      <c r="R12" s="3">
        <v>2.5</v>
      </c>
      <c r="S12" s="3">
        <v>6</v>
      </c>
      <c r="T12" s="4">
        <f t="shared" si="1"/>
        <v>28</v>
      </c>
    </row>
    <row r="13" spans="1:29" x14ac:dyDescent="0.35">
      <c r="B13" s="3">
        <v>9</v>
      </c>
      <c r="C13" s="3">
        <v>5</v>
      </c>
      <c r="D13" s="3">
        <v>5</v>
      </c>
      <c r="E13" s="3">
        <v>4</v>
      </c>
      <c r="F13" s="3">
        <v>4</v>
      </c>
      <c r="G13" s="3">
        <v>4</v>
      </c>
      <c r="H13" s="3">
        <v>3</v>
      </c>
      <c r="I13" s="3">
        <v>5</v>
      </c>
      <c r="J13" s="4">
        <f t="shared" si="0"/>
        <v>30</v>
      </c>
      <c r="L13" s="3">
        <v>9</v>
      </c>
      <c r="M13" s="3">
        <v>6</v>
      </c>
      <c r="N13" s="3">
        <v>6</v>
      </c>
      <c r="O13" s="3">
        <v>3</v>
      </c>
      <c r="P13" s="3">
        <v>3</v>
      </c>
      <c r="Q13" s="3">
        <v>3</v>
      </c>
      <c r="R13" s="3">
        <v>1</v>
      </c>
      <c r="S13" s="3">
        <v>6</v>
      </c>
      <c r="T13" s="4">
        <f t="shared" si="1"/>
        <v>28</v>
      </c>
      <c r="V13" t="s">
        <v>0</v>
      </c>
      <c r="W13" t="s">
        <v>138</v>
      </c>
      <c r="X13" t="s">
        <v>139</v>
      </c>
      <c r="Z13" t="s">
        <v>75</v>
      </c>
    </row>
    <row r="14" spans="1:29" x14ac:dyDescent="0.35">
      <c r="B14" s="3">
        <v>10</v>
      </c>
      <c r="C14" s="3">
        <v>3</v>
      </c>
      <c r="D14" s="3">
        <v>4</v>
      </c>
      <c r="E14" s="3">
        <v>3</v>
      </c>
      <c r="F14" s="3">
        <v>3</v>
      </c>
      <c r="G14" s="3">
        <v>2</v>
      </c>
      <c r="H14" s="3">
        <v>3</v>
      </c>
      <c r="I14" s="3">
        <v>2</v>
      </c>
      <c r="J14" s="4">
        <f t="shared" si="0"/>
        <v>20</v>
      </c>
      <c r="L14" s="3">
        <v>10</v>
      </c>
      <c r="M14" s="3">
        <v>4.5</v>
      </c>
      <c r="N14" s="3">
        <v>7</v>
      </c>
      <c r="O14" s="3">
        <v>4.5</v>
      </c>
      <c r="P14" s="3">
        <v>4.5</v>
      </c>
      <c r="Q14" s="3">
        <v>1.5</v>
      </c>
      <c r="R14" s="3">
        <v>4.5</v>
      </c>
      <c r="S14" s="3">
        <v>1.5</v>
      </c>
      <c r="T14" s="4">
        <f t="shared" si="1"/>
        <v>28</v>
      </c>
      <c r="V14" t="s">
        <v>45</v>
      </c>
      <c r="W14" s="1">
        <f>C36</f>
        <v>4.1333333333333337</v>
      </c>
      <c r="X14">
        <f>M36</f>
        <v>160</v>
      </c>
    </row>
    <row r="15" spans="1:29" x14ac:dyDescent="0.35">
      <c r="B15" s="3">
        <v>11</v>
      </c>
      <c r="C15" s="3">
        <v>3</v>
      </c>
      <c r="D15" s="3">
        <v>4</v>
      </c>
      <c r="E15" s="3">
        <v>3</v>
      </c>
      <c r="F15" s="3">
        <v>3</v>
      </c>
      <c r="G15" s="3">
        <v>4</v>
      </c>
      <c r="H15" s="3">
        <v>4</v>
      </c>
      <c r="I15" s="3">
        <v>4</v>
      </c>
      <c r="J15" s="4">
        <f t="shared" si="0"/>
        <v>25</v>
      </c>
      <c r="L15" s="3">
        <v>11</v>
      </c>
      <c r="M15" s="3">
        <v>2</v>
      </c>
      <c r="N15" s="3">
        <v>5.5</v>
      </c>
      <c r="O15" s="3">
        <v>2</v>
      </c>
      <c r="P15" s="3">
        <v>2</v>
      </c>
      <c r="Q15" s="3">
        <v>5.5</v>
      </c>
      <c r="R15" s="3">
        <v>5.5</v>
      </c>
      <c r="S15" s="3">
        <v>5.5</v>
      </c>
      <c r="T15" s="4">
        <f t="shared" si="1"/>
        <v>28</v>
      </c>
      <c r="V15" t="s">
        <v>46</v>
      </c>
      <c r="W15" s="1">
        <f>D36</f>
        <v>3.8333333333333335</v>
      </c>
      <c r="X15">
        <f>N36</f>
        <v>133.5</v>
      </c>
    </row>
    <row r="16" spans="1:29" x14ac:dyDescent="0.35">
      <c r="B16" s="3">
        <v>12</v>
      </c>
      <c r="C16" s="3">
        <v>4</v>
      </c>
      <c r="D16" s="3">
        <v>4</v>
      </c>
      <c r="E16" s="3">
        <v>3</v>
      </c>
      <c r="F16" s="3">
        <v>3</v>
      </c>
      <c r="G16" s="3">
        <v>3</v>
      </c>
      <c r="H16" s="3">
        <v>3</v>
      </c>
      <c r="I16" s="3">
        <v>3</v>
      </c>
      <c r="J16" s="4">
        <f t="shared" si="0"/>
        <v>23</v>
      </c>
      <c r="L16" s="3">
        <v>12</v>
      </c>
      <c r="M16" s="3">
        <v>6.5</v>
      </c>
      <c r="N16" s="3">
        <v>6.5</v>
      </c>
      <c r="O16" s="3">
        <v>3</v>
      </c>
      <c r="P16" s="3">
        <v>3</v>
      </c>
      <c r="Q16" s="3">
        <v>3</v>
      </c>
      <c r="R16" s="3">
        <v>3</v>
      </c>
      <c r="S16" s="3">
        <v>3</v>
      </c>
      <c r="T16" s="4">
        <f t="shared" si="1"/>
        <v>28</v>
      </c>
      <c r="V16" t="s">
        <v>47</v>
      </c>
      <c r="W16" s="1">
        <f>E36</f>
        <v>3.2666666666666666</v>
      </c>
      <c r="X16">
        <f>O36</f>
        <v>92.5</v>
      </c>
    </row>
    <row r="17" spans="2:26" x14ac:dyDescent="0.35">
      <c r="B17" s="3">
        <v>13</v>
      </c>
      <c r="C17" s="3">
        <v>2</v>
      </c>
      <c r="D17" s="3">
        <v>4</v>
      </c>
      <c r="E17" s="3">
        <v>3</v>
      </c>
      <c r="F17" s="3">
        <v>2</v>
      </c>
      <c r="G17" s="3">
        <v>4</v>
      </c>
      <c r="H17" s="3">
        <v>5</v>
      </c>
      <c r="I17" s="3">
        <v>4</v>
      </c>
      <c r="J17" s="4">
        <f t="shared" si="0"/>
        <v>24</v>
      </c>
      <c r="L17" s="3">
        <v>13</v>
      </c>
      <c r="M17" s="3">
        <v>1.5</v>
      </c>
      <c r="N17" s="3">
        <v>5</v>
      </c>
      <c r="O17" s="3">
        <v>3</v>
      </c>
      <c r="P17" s="3">
        <v>1.5</v>
      </c>
      <c r="Q17" s="3">
        <v>5</v>
      </c>
      <c r="R17" s="3">
        <v>7</v>
      </c>
      <c r="S17" s="3">
        <v>5</v>
      </c>
      <c r="T17" s="4">
        <f t="shared" si="1"/>
        <v>28</v>
      </c>
      <c r="V17" t="s">
        <v>48</v>
      </c>
      <c r="W17" s="1">
        <f>F36</f>
        <v>3.2666666666666666</v>
      </c>
      <c r="X17">
        <f>P36</f>
        <v>100.5</v>
      </c>
    </row>
    <row r="18" spans="2:26" x14ac:dyDescent="0.35">
      <c r="B18" s="3">
        <v>14</v>
      </c>
      <c r="C18" s="3">
        <v>5</v>
      </c>
      <c r="D18" s="3">
        <v>5</v>
      </c>
      <c r="E18" s="3">
        <v>2</v>
      </c>
      <c r="F18" s="3">
        <v>3</v>
      </c>
      <c r="G18" s="3">
        <v>3</v>
      </c>
      <c r="H18" s="3">
        <v>5</v>
      </c>
      <c r="I18" s="3">
        <v>5</v>
      </c>
      <c r="J18" s="4">
        <f t="shared" si="0"/>
        <v>28</v>
      </c>
      <c r="L18" s="3">
        <v>14</v>
      </c>
      <c r="M18" s="3">
        <v>5.5</v>
      </c>
      <c r="N18" s="3">
        <v>5.5</v>
      </c>
      <c r="O18" s="3">
        <v>1</v>
      </c>
      <c r="P18" s="3">
        <v>2.5</v>
      </c>
      <c r="Q18" s="3">
        <v>2.5</v>
      </c>
      <c r="R18" s="3">
        <v>5.5</v>
      </c>
      <c r="S18" s="3">
        <v>5.5</v>
      </c>
      <c r="T18" s="4">
        <f t="shared" si="1"/>
        <v>28</v>
      </c>
      <c r="V18" t="s">
        <v>49</v>
      </c>
      <c r="W18" s="1">
        <f>G36</f>
        <v>3.3666666666666667</v>
      </c>
      <c r="X18">
        <f>Q36</f>
        <v>103</v>
      </c>
    </row>
    <row r="19" spans="2:26" x14ac:dyDescent="0.35">
      <c r="B19" s="3">
        <v>15</v>
      </c>
      <c r="C19" s="3">
        <v>4</v>
      </c>
      <c r="D19" s="3">
        <v>3</v>
      </c>
      <c r="E19" s="3">
        <v>3</v>
      </c>
      <c r="F19" s="3">
        <v>3</v>
      </c>
      <c r="G19" s="3">
        <v>3</v>
      </c>
      <c r="H19" s="3">
        <v>3</v>
      </c>
      <c r="I19" s="3">
        <v>3</v>
      </c>
      <c r="J19" s="4">
        <f t="shared" si="0"/>
        <v>22</v>
      </c>
      <c r="L19" s="3">
        <v>15</v>
      </c>
      <c r="M19" s="3">
        <v>7</v>
      </c>
      <c r="N19" s="3">
        <v>3.5</v>
      </c>
      <c r="O19" s="3">
        <v>3.5</v>
      </c>
      <c r="P19" s="3">
        <v>3.5</v>
      </c>
      <c r="Q19" s="3">
        <v>3.5</v>
      </c>
      <c r="R19" s="3">
        <v>3.5</v>
      </c>
      <c r="S19" s="3">
        <v>3.5</v>
      </c>
      <c r="T19" s="4">
        <f t="shared" si="1"/>
        <v>28</v>
      </c>
      <c r="V19" t="s">
        <v>50</v>
      </c>
      <c r="W19" s="1">
        <f>H36</f>
        <v>3.6333333333333333</v>
      </c>
      <c r="X19">
        <f>R36</f>
        <v>115</v>
      </c>
    </row>
    <row r="20" spans="2:26" x14ac:dyDescent="0.35">
      <c r="B20" s="3">
        <v>16</v>
      </c>
      <c r="C20" s="3">
        <v>5</v>
      </c>
      <c r="D20" s="3">
        <v>4</v>
      </c>
      <c r="E20" s="3">
        <v>4</v>
      </c>
      <c r="F20" s="3">
        <v>4</v>
      </c>
      <c r="G20" s="3">
        <v>2</v>
      </c>
      <c r="H20" s="3">
        <v>4</v>
      </c>
      <c r="I20" s="3">
        <v>1</v>
      </c>
      <c r="J20" s="4">
        <f t="shared" si="0"/>
        <v>24</v>
      </c>
      <c r="L20" s="3">
        <v>16</v>
      </c>
      <c r="M20" s="3">
        <v>7</v>
      </c>
      <c r="N20" s="3">
        <v>4.5</v>
      </c>
      <c r="O20" s="3">
        <v>4.5</v>
      </c>
      <c r="P20" s="3">
        <v>4.5</v>
      </c>
      <c r="Q20" s="3">
        <v>2</v>
      </c>
      <c r="R20" s="3">
        <v>4.5</v>
      </c>
      <c r="S20" s="3">
        <v>1</v>
      </c>
      <c r="T20" s="4">
        <f t="shared" si="1"/>
        <v>28</v>
      </c>
      <c r="V20" t="s">
        <v>51</v>
      </c>
      <c r="W20" s="1">
        <f>I36</f>
        <v>3.8</v>
      </c>
      <c r="X20">
        <f>S36</f>
        <v>135.5</v>
      </c>
    </row>
    <row r="21" spans="2:26" x14ac:dyDescent="0.35">
      <c r="B21" s="3">
        <v>17</v>
      </c>
      <c r="C21" s="3">
        <v>3</v>
      </c>
      <c r="D21" s="3">
        <v>4</v>
      </c>
      <c r="E21" s="3">
        <v>2</v>
      </c>
      <c r="F21" s="3">
        <v>2</v>
      </c>
      <c r="G21" s="3">
        <v>1</v>
      </c>
      <c r="H21" s="3">
        <v>3</v>
      </c>
      <c r="I21" s="3">
        <v>2</v>
      </c>
      <c r="J21" s="4">
        <f t="shared" si="0"/>
        <v>17</v>
      </c>
      <c r="L21" s="3">
        <v>17</v>
      </c>
      <c r="M21" s="3">
        <v>5.5</v>
      </c>
      <c r="N21" s="3">
        <v>7</v>
      </c>
      <c r="O21" s="3">
        <v>3</v>
      </c>
      <c r="P21" s="3">
        <v>3</v>
      </c>
      <c r="Q21" s="3">
        <v>1</v>
      </c>
      <c r="R21" s="3">
        <v>5.5</v>
      </c>
      <c r="S21" s="3">
        <v>3</v>
      </c>
      <c r="T21" s="4">
        <f t="shared" si="1"/>
        <v>28</v>
      </c>
      <c r="V21" t="s">
        <v>141</v>
      </c>
      <c r="W21" s="1">
        <f>(1.645*SQRT((W3*W4)*(W3+1)/6))</f>
        <v>27.526114872971085</v>
      </c>
    </row>
    <row r="22" spans="2:26" x14ac:dyDescent="0.35">
      <c r="B22" s="3">
        <v>18</v>
      </c>
      <c r="C22" s="3">
        <v>5</v>
      </c>
      <c r="D22" s="3">
        <v>5</v>
      </c>
      <c r="E22" s="3">
        <v>4</v>
      </c>
      <c r="F22" s="3">
        <v>3</v>
      </c>
      <c r="G22" s="3">
        <v>4</v>
      </c>
      <c r="H22" s="3">
        <v>4</v>
      </c>
      <c r="I22" s="3">
        <v>5</v>
      </c>
      <c r="J22" s="4">
        <f t="shared" si="0"/>
        <v>30</v>
      </c>
      <c r="L22" s="3">
        <v>18</v>
      </c>
      <c r="M22" s="3">
        <v>6</v>
      </c>
      <c r="N22" s="3">
        <v>6</v>
      </c>
      <c r="O22" s="3">
        <v>3</v>
      </c>
      <c r="P22" s="3">
        <v>1</v>
      </c>
      <c r="Q22" s="3">
        <v>3</v>
      </c>
      <c r="R22" s="3">
        <v>3</v>
      </c>
      <c r="S22" s="3">
        <v>6</v>
      </c>
      <c r="T22" s="4">
        <f t="shared" si="1"/>
        <v>28</v>
      </c>
    </row>
    <row r="23" spans="2:26" x14ac:dyDescent="0.35">
      <c r="B23" s="3">
        <v>19</v>
      </c>
      <c r="C23" s="3">
        <v>5</v>
      </c>
      <c r="D23" s="3">
        <v>4</v>
      </c>
      <c r="E23" s="3">
        <v>3</v>
      </c>
      <c r="F23" s="3">
        <v>2</v>
      </c>
      <c r="G23" s="3">
        <v>3</v>
      </c>
      <c r="H23" s="3">
        <v>4</v>
      </c>
      <c r="I23" s="3">
        <v>3</v>
      </c>
      <c r="J23" s="4">
        <f t="shared" si="0"/>
        <v>24</v>
      </c>
      <c r="L23" s="3">
        <v>19</v>
      </c>
      <c r="M23" s="3">
        <v>7</v>
      </c>
      <c r="N23" s="3">
        <v>5.5</v>
      </c>
      <c r="O23" s="3">
        <v>3</v>
      </c>
      <c r="P23" s="3">
        <v>1</v>
      </c>
      <c r="Q23" s="3">
        <v>3</v>
      </c>
      <c r="R23" s="3">
        <v>5.5</v>
      </c>
      <c r="S23" s="3">
        <v>3</v>
      </c>
      <c r="T23" s="4">
        <f t="shared" si="1"/>
        <v>28</v>
      </c>
    </row>
    <row r="24" spans="2:26" x14ac:dyDescent="0.35">
      <c r="B24" s="3">
        <v>20</v>
      </c>
      <c r="C24" s="3">
        <v>4</v>
      </c>
      <c r="D24" s="3">
        <v>3</v>
      </c>
      <c r="E24" s="3">
        <v>2</v>
      </c>
      <c r="F24" s="3">
        <v>3</v>
      </c>
      <c r="G24" s="3">
        <v>3</v>
      </c>
      <c r="H24" s="3">
        <v>3</v>
      </c>
      <c r="I24" s="3">
        <v>2</v>
      </c>
      <c r="J24" s="4">
        <f t="shared" si="0"/>
        <v>20</v>
      </c>
      <c r="L24" s="3">
        <v>20</v>
      </c>
      <c r="M24" s="3">
        <v>7</v>
      </c>
      <c r="N24" s="3">
        <v>4.5</v>
      </c>
      <c r="O24" s="3">
        <v>1.5</v>
      </c>
      <c r="P24" s="3">
        <v>4.5</v>
      </c>
      <c r="Q24" s="3">
        <v>4.5</v>
      </c>
      <c r="R24" s="3">
        <v>4.5</v>
      </c>
      <c r="S24" s="3">
        <v>1.5</v>
      </c>
      <c r="T24" s="4">
        <f t="shared" si="1"/>
        <v>28</v>
      </c>
      <c r="V24" s="62" t="s">
        <v>0</v>
      </c>
      <c r="W24" s="62" t="s">
        <v>140</v>
      </c>
      <c r="X24" s="62" t="s">
        <v>139</v>
      </c>
      <c r="Y24" s="62" t="s">
        <v>162</v>
      </c>
      <c r="Z24" s="62" t="s">
        <v>75</v>
      </c>
    </row>
    <row r="25" spans="2:26" x14ac:dyDescent="0.35">
      <c r="B25" s="3">
        <v>21</v>
      </c>
      <c r="C25" s="3">
        <v>4</v>
      </c>
      <c r="D25" s="3">
        <v>3</v>
      </c>
      <c r="E25" s="3">
        <v>3</v>
      </c>
      <c r="F25" s="3">
        <v>3</v>
      </c>
      <c r="G25" s="3">
        <v>3</v>
      </c>
      <c r="H25" s="3">
        <v>3</v>
      </c>
      <c r="I25" s="3">
        <v>4</v>
      </c>
      <c r="J25" s="4">
        <f t="shared" si="0"/>
        <v>23</v>
      </c>
      <c r="L25" s="3">
        <v>21</v>
      </c>
      <c r="M25" s="3">
        <v>6.5</v>
      </c>
      <c r="N25" s="3">
        <v>3</v>
      </c>
      <c r="O25" s="3">
        <v>3</v>
      </c>
      <c r="P25" s="3">
        <v>3</v>
      </c>
      <c r="Q25" s="3">
        <v>3</v>
      </c>
      <c r="R25" s="3">
        <v>3</v>
      </c>
      <c r="S25" s="3">
        <v>6.5</v>
      </c>
      <c r="T25" s="4">
        <f t="shared" si="1"/>
        <v>28</v>
      </c>
      <c r="V25" s="59" t="s">
        <v>45</v>
      </c>
      <c r="W25" s="60">
        <v>3.2666666666666666</v>
      </c>
      <c r="X25" s="59">
        <v>92.5</v>
      </c>
      <c r="Y25" s="60">
        <f>X25+W21</f>
        <v>120.02611487297108</v>
      </c>
      <c r="Z25" s="59" t="s">
        <v>116</v>
      </c>
    </row>
    <row r="26" spans="2:26" x14ac:dyDescent="0.35">
      <c r="B26" s="3">
        <v>22</v>
      </c>
      <c r="C26" s="3">
        <v>5</v>
      </c>
      <c r="D26" s="3">
        <v>3</v>
      </c>
      <c r="E26" s="3">
        <v>2</v>
      </c>
      <c r="F26" s="3">
        <v>2</v>
      </c>
      <c r="G26" s="3">
        <v>3</v>
      </c>
      <c r="H26" s="3">
        <v>3</v>
      </c>
      <c r="I26" s="3">
        <v>5</v>
      </c>
      <c r="J26" s="4">
        <f t="shared" si="0"/>
        <v>23</v>
      </c>
      <c r="L26" s="3">
        <v>22</v>
      </c>
      <c r="M26" s="3">
        <v>6.5</v>
      </c>
      <c r="N26" s="3">
        <v>4</v>
      </c>
      <c r="O26" s="3">
        <v>1.5</v>
      </c>
      <c r="P26" s="3">
        <v>1.5</v>
      </c>
      <c r="Q26" s="3">
        <v>4</v>
      </c>
      <c r="R26" s="3">
        <v>4</v>
      </c>
      <c r="S26" s="3">
        <v>6.5</v>
      </c>
      <c r="T26" s="4">
        <f t="shared" si="1"/>
        <v>28</v>
      </c>
      <c r="V26" s="59" t="s">
        <v>50</v>
      </c>
      <c r="W26" s="60">
        <v>3.2666666666666666</v>
      </c>
      <c r="X26" s="59">
        <v>100.5</v>
      </c>
      <c r="Y26" s="59"/>
      <c r="Z26" s="59" t="s">
        <v>116</v>
      </c>
    </row>
    <row r="27" spans="2:26" x14ac:dyDescent="0.35">
      <c r="B27" s="3">
        <v>23</v>
      </c>
      <c r="C27" s="3">
        <v>4</v>
      </c>
      <c r="D27" s="3">
        <v>4</v>
      </c>
      <c r="E27" s="3">
        <v>2</v>
      </c>
      <c r="F27" s="3">
        <v>3</v>
      </c>
      <c r="G27" s="3">
        <v>3</v>
      </c>
      <c r="H27" s="3">
        <v>4</v>
      </c>
      <c r="I27" s="3">
        <v>4</v>
      </c>
      <c r="J27" s="4">
        <f t="shared" si="0"/>
        <v>24</v>
      </c>
      <c r="L27" s="3">
        <v>23</v>
      </c>
      <c r="M27" s="3">
        <v>5.5</v>
      </c>
      <c r="N27" s="3">
        <v>5.5</v>
      </c>
      <c r="O27" s="3">
        <v>1</v>
      </c>
      <c r="P27" s="3">
        <v>2.5</v>
      </c>
      <c r="Q27" s="3">
        <v>2.5</v>
      </c>
      <c r="R27" s="3">
        <v>5.5</v>
      </c>
      <c r="S27" s="3">
        <v>5.5</v>
      </c>
      <c r="T27" s="4">
        <f t="shared" si="1"/>
        <v>28</v>
      </c>
      <c r="V27" s="59" t="s">
        <v>46</v>
      </c>
      <c r="W27" s="60">
        <v>3.3666666666666667</v>
      </c>
      <c r="X27" s="59">
        <v>103</v>
      </c>
      <c r="Y27" s="59"/>
      <c r="Z27" s="59" t="s">
        <v>116</v>
      </c>
    </row>
    <row r="28" spans="2:26" x14ac:dyDescent="0.35">
      <c r="B28" s="3">
        <v>24</v>
      </c>
      <c r="C28" s="3">
        <v>5</v>
      </c>
      <c r="D28" s="3">
        <v>3</v>
      </c>
      <c r="E28" s="3">
        <v>3</v>
      </c>
      <c r="F28" s="3">
        <v>4</v>
      </c>
      <c r="G28" s="3">
        <v>4</v>
      </c>
      <c r="H28" s="3">
        <v>4</v>
      </c>
      <c r="I28" s="3">
        <v>4</v>
      </c>
      <c r="J28" s="4">
        <f t="shared" si="0"/>
        <v>27</v>
      </c>
      <c r="L28" s="3">
        <v>24</v>
      </c>
      <c r="M28" s="3">
        <v>7</v>
      </c>
      <c r="N28" s="3">
        <v>1.5</v>
      </c>
      <c r="O28" s="3">
        <v>1.5</v>
      </c>
      <c r="P28" s="3">
        <v>4.5</v>
      </c>
      <c r="Q28" s="3">
        <v>4.5</v>
      </c>
      <c r="R28" s="3">
        <v>4.5</v>
      </c>
      <c r="S28" s="3">
        <v>4.5</v>
      </c>
      <c r="T28" s="4">
        <f t="shared" si="1"/>
        <v>28</v>
      </c>
      <c r="V28" s="59" t="s">
        <v>49</v>
      </c>
      <c r="W28" s="60">
        <v>3.6333333333333333</v>
      </c>
      <c r="X28" s="59">
        <v>115</v>
      </c>
      <c r="Y28" s="60">
        <f>X28+W21</f>
        <v>142.52611487297108</v>
      </c>
      <c r="Z28" s="59" t="s">
        <v>118</v>
      </c>
    </row>
    <row r="29" spans="2:26" x14ac:dyDescent="0.35">
      <c r="B29" s="3">
        <v>25</v>
      </c>
      <c r="C29" s="3">
        <v>4</v>
      </c>
      <c r="D29" s="3">
        <v>3</v>
      </c>
      <c r="E29" s="3">
        <v>4</v>
      </c>
      <c r="F29" s="3">
        <v>4</v>
      </c>
      <c r="G29" s="3">
        <v>4</v>
      </c>
      <c r="H29" s="3">
        <v>3</v>
      </c>
      <c r="I29" s="3">
        <v>3</v>
      </c>
      <c r="J29" s="4">
        <f t="shared" si="0"/>
        <v>25</v>
      </c>
      <c r="L29" s="3">
        <v>25</v>
      </c>
      <c r="M29" s="3">
        <v>5.5</v>
      </c>
      <c r="N29" s="3">
        <v>2</v>
      </c>
      <c r="O29" s="3">
        <v>5.5</v>
      </c>
      <c r="P29" s="3">
        <v>5.5</v>
      </c>
      <c r="Q29" s="3">
        <v>5.5</v>
      </c>
      <c r="R29" s="3">
        <v>2</v>
      </c>
      <c r="S29" s="3">
        <v>2</v>
      </c>
      <c r="T29" s="4">
        <f t="shared" si="1"/>
        <v>28</v>
      </c>
      <c r="V29" s="59" t="s">
        <v>47</v>
      </c>
      <c r="W29" s="60">
        <v>3.8</v>
      </c>
      <c r="X29" s="59">
        <v>133.5</v>
      </c>
      <c r="Y29" s="60">
        <f>X29-W21</f>
        <v>105.97388512702892</v>
      </c>
      <c r="Z29" s="59" t="s">
        <v>117</v>
      </c>
    </row>
    <row r="30" spans="2:26" x14ac:dyDescent="0.35">
      <c r="B30" s="3">
        <v>26</v>
      </c>
      <c r="C30" s="3">
        <v>5</v>
      </c>
      <c r="D30" s="3">
        <v>5</v>
      </c>
      <c r="E30" s="3">
        <v>4</v>
      </c>
      <c r="F30" s="3">
        <v>5</v>
      </c>
      <c r="G30" s="3">
        <v>5</v>
      </c>
      <c r="H30" s="3">
        <v>4</v>
      </c>
      <c r="I30" s="3">
        <v>5</v>
      </c>
      <c r="J30" s="4">
        <f t="shared" si="0"/>
        <v>33</v>
      </c>
      <c r="L30" s="3">
        <v>26</v>
      </c>
      <c r="M30" s="3">
        <v>5</v>
      </c>
      <c r="N30" s="3">
        <v>5</v>
      </c>
      <c r="O30" s="3">
        <v>1.5</v>
      </c>
      <c r="P30" s="3">
        <v>5</v>
      </c>
      <c r="Q30" s="3">
        <v>5</v>
      </c>
      <c r="R30" s="3">
        <v>1.5</v>
      </c>
      <c r="S30" s="3">
        <v>5</v>
      </c>
      <c r="T30" s="4">
        <f t="shared" si="1"/>
        <v>28</v>
      </c>
      <c r="V30" s="59" t="s">
        <v>48</v>
      </c>
      <c r="W30" s="60">
        <v>3.8333333333333335</v>
      </c>
      <c r="X30" s="59">
        <v>135.5</v>
      </c>
      <c r="Y30" s="60">
        <f>X30+W21</f>
        <v>163.02611487297108</v>
      </c>
      <c r="Z30" s="59" t="s">
        <v>117</v>
      </c>
    </row>
    <row r="31" spans="2:26" x14ac:dyDescent="0.35">
      <c r="B31" s="3">
        <v>27</v>
      </c>
      <c r="C31" s="3">
        <v>5</v>
      </c>
      <c r="D31" s="3">
        <v>5</v>
      </c>
      <c r="E31" s="3">
        <v>4</v>
      </c>
      <c r="F31" s="3">
        <v>5</v>
      </c>
      <c r="G31" s="3">
        <v>4</v>
      </c>
      <c r="H31" s="3">
        <v>4</v>
      </c>
      <c r="I31" s="3">
        <v>5</v>
      </c>
      <c r="J31" s="4">
        <f t="shared" si="0"/>
        <v>32</v>
      </c>
      <c r="L31" s="3">
        <v>27</v>
      </c>
      <c r="M31" s="3">
        <v>5.5</v>
      </c>
      <c r="N31" s="3">
        <v>5.5</v>
      </c>
      <c r="O31" s="3">
        <v>2</v>
      </c>
      <c r="P31" s="3">
        <v>5.5</v>
      </c>
      <c r="Q31" s="3">
        <v>2</v>
      </c>
      <c r="R31" s="3">
        <v>2</v>
      </c>
      <c r="S31" s="3">
        <v>5.5</v>
      </c>
      <c r="T31" s="4">
        <f t="shared" si="1"/>
        <v>28</v>
      </c>
      <c r="V31" s="59" t="s">
        <v>51</v>
      </c>
      <c r="W31" s="60">
        <v>4.1333333333333337</v>
      </c>
      <c r="X31" s="59">
        <v>160</v>
      </c>
      <c r="Y31" s="59"/>
      <c r="Z31" s="59" t="s">
        <v>117</v>
      </c>
    </row>
    <row r="32" spans="2:26" x14ac:dyDescent="0.35">
      <c r="B32" s="3">
        <v>28</v>
      </c>
      <c r="C32" s="3">
        <v>4</v>
      </c>
      <c r="D32" s="3">
        <v>3</v>
      </c>
      <c r="E32" s="3">
        <v>3</v>
      </c>
      <c r="F32" s="3">
        <v>3</v>
      </c>
      <c r="G32" s="3">
        <v>4</v>
      </c>
      <c r="H32" s="3">
        <v>4</v>
      </c>
      <c r="I32" s="3">
        <v>4</v>
      </c>
      <c r="J32" s="4">
        <f t="shared" si="0"/>
        <v>25</v>
      </c>
      <c r="L32" s="3">
        <v>28</v>
      </c>
      <c r="M32" s="3">
        <v>5.5</v>
      </c>
      <c r="N32" s="3">
        <v>2</v>
      </c>
      <c r="O32" s="3">
        <v>2</v>
      </c>
      <c r="P32" s="3">
        <v>2</v>
      </c>
      <c r="Q32" s="3">
        <v>5.5</v>
      </c>
      <c r="R32" s="3">
        <v>5.5</v>
      </c>
      <c r="S32" s="3">
        <v>5.5</v>
      </c>
      <c r="T32" s="4">
        <f t="shared" si="1"/>
        <v>28</v>
      </c>
      <c r="V32" s="62" t="s">
        <v>144</v>
      </c>
      <c r="W32" s="113">
        <f>(1.645*SQRT((W3*W4)*(W3+1)/6))</f>
        <v>27.526114872971085</v>
      </c>
      <c r="X32" s="114"/>
      <c r="Y32" s="114"/>
      <c r="Z32" s="115"/>
    </row>
    <row r="33" spans="2:20" x14ac:dyDescent="0.35">
      <c r="B33" s="3">
        <v>29</v>
      </c>
      <c r="C33" s="3">
        <v>4</v>
      </c>
      <c r="D33" s="3">
        <v>4</v>
      </c>
      <c r="E33" s="3">
        <v>4</v>
      </c>
      <c r="F33" s="3">
        <v>3</v>
      </c>
      <c r="G33" s="3">
        <v>4</v>
      </c>
      <c r="H33" s="3">
        <v>4</v>
      </c>
      <c r="I33" s="3">
        <v>4</v>
      </c>
      <c r="J33" s="4">
        <f t="shared" si="0"/>
        <v>27</v>
      </c>
      <c r="L33" s="3">
        <v>29</v>
      </c>
      <c r="M33" s="3">
        <v>4.5</v>
      </c>
      <c r="N33" s="3">
        <v>4.5</v>
      </c>
      <c r="O33" s="3">
        <v>4.5</v>
      </c>
      <c r="P33" s="3">
        <v>1</v>
      </c>
      <c r="Q33" s="3">
        <v>4.5</v>
      </c>
      <c r="R33" s="3">
        <v>4.5</v>
      </c>
      <c r="S33" s="3">
        <v>4.5</v>
      </c>
      <c r="T33" s="4">
        <f t="shared" si="1"/>
        <v>28</v>
      </c>
    </row>
    <row r="34" spans="2:20" x14ac:dyDescent="0.35">
      <c r="B34" s="3">
        <v>30</v>
      </c>
      <c r="C34" s="3">
        <v>4</v>
      </c>
      <c r="D34" s="3">
        <v>3</v>
      </c>
      <c r="E34" s="3">
        <v>4</v>
      </c>
      <c r="F34" s="3">
        <v>4</v>
      </c>
      <c r="G34" s="3">
        <v>4</v>
      </c>
      <c r="H34" s="3">
        <v>4</v>
      </c>
      <c r="I34" s="3">
        <v>4</v>
      </c>
      <c r="J34" s="4">
        <f t="shared" si="0"/>
        <v>27</v>
      </c>
      <c r="L34" s="3">
        <v>30</v>
      </c>
      <c r="M34" s="3">
        <v>4.5</v>
      </c>
      <c r="N34" s="3">
        <v>1</v>
      </c>
      <c r="O34" s="3">
        <v>4.5</v>
      </c>
      <c r="P34" s="3">
        <v>4.5</v>
      </c>
      <c r="Q34" s="3">
        <v>4.5</v>
      </c>
      <c r="R34" s="3">
        <v>4.5</v>
      </c>
      <c r="S34" s="3">
        <v>4.5</v>
      </c>
      <c r="T34" s="4">
        <f t="shared" si="1"/>
        <v>28</v>
      </c>
    </row>
    <row r="35" spans="2:20" x14ac:dyDescent="0.35">
      <c r="B35" s="4" t="s">
        <v>2</v>
      </c>
      <c r="C35" s="4">
        <f>SUM(C5:C34)</f>
        <v>124</v>
      </c>
      <c r="D35" s="4">
        <f t="shared" ref="D35:I35" si="2">SUM(D5:D34)</f>
        <v>115</v>
      </c>
      <c r="E35" s="4">
        <f t="shared" si="2"/>
        <v>98</v>
      </c>
      <c r="F35" s="4">
        <f t="shared" si="2"/>
        <v>98</v>
      </c>
      <c r="G35" s="4">
        <f t="shared" si="2"/>
        <v>101</v>
      </c>
      <c r="H35" s="4">
        <f t="shared" si="2"/>
        <v>109</v>
      </c>
      <c r="I35" s="4">
        <f t="shared" si="2"/>
        <v>114</v>
      </c>
    </row>
    <row r="36" spans="2:20" x14ac:dyDescent="0.35">
      <c r="B36" s="4" t="s">
        <v>140</v>
      </c>
      <c r="C36" s="7">
        <f>AVERAGE(C5:C34)</f>
        <v>4.1333333333333337</v>
      </c>
      <c r="D36" s="7">
        <f t="shared" ref="D36:I36" si="3">AVERAGE(D5:D34)</f>
        <v>3.8333333333333335</v>
      </c>
      <c r="E36" s="7">
        <f t="shared" si="3"/>
        <v>3.2666666666666666</v>
      </c>
      <c r="F36" s="7">
        <f t="shared" si="3"/>
        <v>3.2666666666666666</v>
      </c>
      <c r="G36" s="7">
        <f t="shared" si="3"/>
        <v>3.3666666666666667</v>
      </c>
      <c r="H36" s="7">
        <f t="shared" si="3"/>
        <v>3.6333333333333333</v>
      </c>
      <c r="I36" s="7">
        <f t="shared" si="3"/>
        <v>3.8</v>
      </c>
      <c r="L36" s="4" t="s">
        <v>134</v>
      </c>
      <c r="M36" s="4">
        <f>SUM(M5:M34)</f>
        <v>160</v>
      </c>
      <c r="N36" s="4">
        <f t="shared" ref="N36:T36" si="4">SUM(N5:N34)</f>
        <v>133.5</v>
      </c>
      <c r="O36" s="4">
        <f t="shared" si="4"/>
        <v>92.5</v>
      </c>
      <c r="P36" s="4">
        <f t="shared" si="4"/>
        <v>100.5</v>
      </c>
      <c r="Q36" s="4">
        <f t="shared" si="4"/>
        <v>103</v>
      </c>
      <c r="R36" s="4">
        <f t="shared" si="4"/>
        <v>115</v>
      </c>
      <c r="S36" s="4">
        <f t="shared" si="4"/>
        <v>135.5</v>
      </c>
      <c r="T36" s="4">
        <f t="shared" si="4"/>
        <v>840</v>
      </c>
    </row>
    <row r="37" spans="2:20" x14ac:dyDescent="0.35">
      <c r="L37" s="4" t="s">
        <v>3</v>
      </c>
      <c r="M37" s="7">
        <f>AVERAGE(M5:M34)</f>
        <v>5.333333333333333</v>
      </c>
      <c r="N37" s="7">
        <f t="shared" ref="N37:S37" si="5">AVERAGE(N5:N34)</f>
        <v>4.45</v>
      </c>
      <c r="O37" s="7">
        <f t="shared" si="5"/>
        <v>3.0833333333333335</v>
      </c>
      <c r="P37" s="7">
        <f t="shared" si="5"/>
        <v>3.35</v>
      </c>
      <c r="Q37" s="7">
        <f t="shared" si="5"/>
        <v>3.4333333333333331</v>
      </c>
      <c r="R37" s="7">
        <f t="shared" si="5"/>
        <v>3.8333333333333335</v>
      </c>
      <c r="S37" s="7">
        <f t="shared" si="5"/>
        <v>4.5166666666666666</v>
      </c>
      <c r="T37" s="4">
        <f t="shared" ref="T37" si="6">AVERAGE(T5:T34)</f>
        <v>28</v>
      </c>
    </row>
    <row r="40" spans="2:20" x14ac:dyDescent="0.35">
      <c r="Q40" t="s">
        <v>123</v>
      </c>
    </row>
  </sheetData>
  <sortState xmlns:xlrd2="http://schemas.microsoft.com/office/spreadsheetml/2017/richdata2" ref="Z25:Z31">
    <sortCondition ref="Z25:Z31"/>
  </sortState>
  <mergeCells count="7">
    <mergeCell ref="W32:Z32"/>
    <mergeCell ref="T3:T4"/>
    <mergeCell ref="B3:B4"/>
    <mergeCell ref="C3:I3"/>
    <mergeCell ref="J3:J4"/>
    <mergeCell ref="L3:L4"/>
    <mergeCell ref="M3:S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DB710-84F3-493F-855A-0C2B63E056B9}">
  <dimension ref="A1:AA37"/>
  <sheetViews>
    <sheetView topLeftCell="T18" zoomScale="115" workbookViewId="0">
      <selection activeCell="AB28" sqref="AB28"/>
    </sheetView>
  </sheetViews>
  <sheetFormatPr defaultRowHeight="14.5" x14ac:dyDescent="0.35"/>
  <cols>
    <col min="25" max="25" width="10.54296875" customWidth="1"/>
  </cols>
  <sheetData>
    <row r="1" spans="1:27" x14ac:dyDescent="0.35">
      <c r="A1" t="s">
        <v>130</v>
      </c>
    </row>
    <row r="2" spans="1:27" x14ac:dyDescent="0.35">
      <c r="A2" t="s">
        <v>142</v>
      </c>
      <c r="L2" t="s">
        <v>132</v>
      </c>
    </row>
    <row r="3" spans="1:27" x14ac:dyDescent="0.35">
      <c r="B3" s="92" t="s">
        <v>126</v>
      </c>
      <c r="C3" s="103" t="s">
        <v>133</v>
      </c>
      <c r="D3" s="103"/>
      <c r="E3" s="103"/>
      <c r="F3" s="103"/>
      <c r="G3" s="103"/>
      <c r="H3" s="103"/>
      <c r="I3" s="103"/>
      <c r="J3" s="92" t="s">
        <v>2</v>
      </c>
      <c r="L3" s="92" t="s">
        <v>126</v>
      </c>
      <c r="M3" s="103" t="s">
        <v>133</v>
      </c>
      <c r="N3" s="103"/>
      <c r="O3" s="103"/>
      <c r="P3" s="103"/>
      <c r="Q3" s="103"/>
      <c r="R3" s="103"/>
      <c r="S3" s="103"/>
      <c r="T3" s="92" t="s">
        <v>134</v>
      </c>
      <c r="V3" t="s">
        <v>52</v>
      </c>
      <c r="W3">
        <v>7</v>
      </c>
    </row>
    <row r="4" spans="1:27" x14ac:dyDescent="0.35">
      <c r="B4" s="92"/>
      <c r="C4" s="3">
        <v>712</v>
      </c>
      <c r="D4" s="3">
        <v>406</v>
      </c>
      <c r="E4" s="3">
        <v>110</v>
      </c>
      <c r="F4" s="3">
        <v>699</v>
      </c>
      <c r="G4" s="3">
        <v>263</v>
      </c>
      <c r="H4" s="3">
        <v>503</v>
      </c>
      <c r="I4" s="3">
        <v>318</v>
      </c>
      <c r="J4" s="92"/>
      <c r="L4" s="92"/>
      <c r="M4" s="3">
        <v>712</v>
      </c>
      <c r="N4" s="3">
        <v>406</v>
      </c>
      <c r="O4" s="3">
        <v>110</v>
      </c>
      <c r="P4" s="3">
        <v>699</v>
      </c>
      <c r="Q4" s="3">
        <v>263</v>
      </c>
      <c r="R4" s="3">
        <v>503</v>
      </c>
      <c r="S4" s="3">
        <v>318</v>
      </c>
      <c r="T4" s="92"/>
      <c r="V4" t="s">
        <v>53</v>
      </c>
      <c r="W4">
        <v>30</v>
      </c>
    </row>
    <row r="5" spans="1:27" x14ac:dyDescent="0.35">
      <c r="B5" s="3">
        <v>1</v>
      </c>
      <c r="C5" s="3">
        <v>2</v>
      </c>
      <c r="D5" s="3">
        <v>4</v>
      </c>
      <c r="E5" s="3">
        <v>4</v>
      </c>
      <c r="F5" s="3">
        <v>3</v>
      </c>
      <c r="G5" s="3">
        <v>4</v>
      </c>
      <c r="H5" s="3">
        <v>1</v>
      </c>
      <c r="I5" s="3">
        <v>3</v>
      </c>
      <c r="J5" s="4">
        <f>SUM(C5:I5)</f>
        <v>21</v>
      </c>
      <c r="L5" s="3">
        <v>1</v>
      </c>
      <c r="M5" s="3">
        <v>2</v>
      </c>
      <c r="N5" s="3">
        <v>6</v>
      </c>
      <c r="O5" s="3">
        <v>6</v>
      </c>
      <c r="P5" s="3">
        <v>3.5</v>
      </c>
      <c r="Q5" s="3">
        <v>6</v>
      </c>
      <c r="R5" s="3">
        <v>1</v>
      </c>
      <c r="S5" s="3">
        <v>3.5</v>
      </c>
      <c r="T5" s="4">
        <f>SUM(M5:S5)</f>
        <v>28</v>
      </c>
    </row>
    <row r="6" spans="1:27" x14ac:dyDescent="0.35">
      <c r="B6" s="3">
        <v>2</v>
      </c>
      <c r="C6" s="3">
        <v>4</v>
      </c>
      <c r="D6" s="3">
        <v>2</v>
      </c>
      <c r="E6" s="3">
        <v>4</v>
      </c>
      <c r="F6" s="3">
        <v>2</v>
      </c>
      <c r="G6" s="3">
        <v>4</v>
      </c>
      <c r="H6" s="3">
        <v>3</v>
      </c>
      <c r="I6" s="3">
        <v>4</v>
      </c>
      <c r="J6" s="4">
        <f t="shared" ref="J6:J34" si="0">SUM(C6:I6)</f>
        <v>23</v>
      </c>
      <c r="L6" s="3">
        <v>2</v>
      </c>
      <c r="M6" s="3">
        <v>5.5</v>
      </c>
      <c r="N6" s="3">
        <v>1.5</v>
      </c>
      <c r="O6" s="3">
        <v>5.5</v>
      </c>
      <c r="P6" s="3">
        <v>1.5</v>
      </c>
      <c r="Q6" s="3">
        <v>5.5</v>
      </c>
      <c r="R6" s="3">
        <v>3</v>
      </c>
      <c r="S6" s="3">
        <v>5.5</v>
      </c>
      <c r="T6" s="4">
        <f t="shared" ref="T6:T34" si="1">SUM(M6:S6)</f>
        <v>28</v>
      </c>
    </row>
    <row r="7" spans="1:27" x14ac:dyDescent="0.35">
      <c r="B7" s="3">
        <v>3</v>
      </c>
      <c r="C7" s="3">
        <v>3</v>
      </c>
      <c r="D7" s="3">
        <v>4</v>
      </c>
      <c r="E7" s="3">
        <v>3</v>
      </c>
      <c r="F7" s="3">
        <v>3</v>
      </c>
      <c r="G7" s="3">
        <v>4</v>
      </c>
      <c r="H7" s="3">
        <v>3</v>
      </c>
      <c r="I7" s="3">
        <v>4</v>
      </c>
      <c r="J7" s="4">
        <f t="shared" si="0"/>
        <v>24</v>
      </c>
      <c r="L7" s="3">
        <v>3</v>
      </c>
      <c r="M7" s="3">
        <v>2.5</v>
      </c>
      <c r="N7" s="3">
        <v>6</v>
      </c>
      <c r="O7" s="3">
        <v>2.5</v>
      </c>
      <c r="P7" s="3">
        <v>2.5</v>
      </c>
      <c r="Q7" s="3">
        <v>6</v>
      </c>
      <c r="R7" s="3">
        <v>2.5</v>
      </c>
      <c r="S7" s="3">
        <v>6</v>
      </c>
      <c r="T7" s="4">
        <f t="shared" si="1"/>
        <v>28</v>
      </c>
    </row>
    <row r="8" spans="1:27" x14ac:dyDescent="0.35">
      <c r="B8" s="3">
        <v>4</v>
      </c>
      <c r="C8" s="3">
        <v>1</v>
      </c>
      <c r="D8" s="3">
        <v>2</v>
      </c>
      <c r="E8" s="3">
        <v>3</v>
      </c>
      <c r="F8" s="3">
        <v>1</v>
      </c>
      <c r="G8" s="3">
        <v>4</v>
      </c>
      <c r="H8" s="3">
        <v>4</v>
      </c>
      <c r="I8" s="3">
        <v>4</v>
      </c>
      <c r="J8" s="4">
        <f t="shared" si="0"/>
        <v>19</v>
      </c>
      <c r="L8" s="3">
        <v>4</v>
      </c>
      <c r="M8" s="3">
        <v>1.5</v>
      </c>
      <c r="N8" s="3">
        <v>3</v>
      </c>
      <c r="O8" s="3">
        <v>4</v>
      </c>
      <c r="P8" s="3">
        <v>1.5</v>
      </c>
      <c r="Q8" s="3">
        <v>6</v>
      </c>
      <c r="R8" s="3">
        <v>6</v>
      </c>
      <c r="S8" s="3">
        <v>6</v>
      </c>
      <c r="T8" s="4">
        <f t="shared" si="1"/>
        <v>28</v>
      </c>
    </row>
    <row r="9" spans="1:27" x14ac:dyDescent="0.35">
      <c r="B9" s="3">
        <v>5</v>
      </c>
      <c r="C9" s="3">
        <v>1</v>
      </c>
      <c r="D9" s="3">
        <v>1</v>
      </c>
      <c r="E9" s="3">
        <v>3</v>
      </c>
      <c r="F9" s="3">
        <v>2</v>
      </c>
      <c r="G9" s="3">
        <v>3</v>
      </c>
      <c r="H9" s="3">
        <v>2</v>
      </c>
      <c r="I9" s="3">
        <v>3</v>
      </c>
      <c r="J9" s="4">
        <f t="shared" si="0"/>
        <v>15</v>
      </c>
      <c r="L9" s="3">
        <v>5</v>
      </c>
      <c r="M9" s="3">
        <v>1.5</v>
      </c>
      <c r="N9" s="3">
        <v>1.5</v>
      </c>
      <c r="O9" s="3">
        <v>6</v>
      </c>
      <c r="P9" s="3">
        <v>3.5</v>
      </c>
      <c r="Q9" s="3">
        <v>6</v>
      </c>
      <c r="R9" s="3">
        <v>3.5</v>
      </c>
      <c r="S9" s="3">
        <v>6</v>
      </c>
      <c r="T9" s="4">
        <f t="shared" si="1"/>
        <v>28</v>
      </c>
    </row>
    <row r="10" spans="1:27" x14ac:dyDescent="0.35">
      <c r="B10" s="3">
        <v>6</v>
      </c>
      <c r="C10" s="3">
        <v>1</v>
      </c>
      <c r="D10" s="3">
        <v>3</v>
      </c>
      <c r="E10" s="3">
        <v>2</v>
      </c>
      <c r="F10" s="3">
        <v>2</v>
      </c>
      <c r="G10" s="3">
        <v>3</v>
      </c>
      <c r="H10" s="3">
        <v>3</v>
      </c>
      <c r="I10" s="3">
        <v>3</v>
      </c>
      <c r="J10" s="4">
        <f t="shared" si="0"/>
        <v>17</v>
      </c>
      <c r="L10" s="3">
        <v>6</v>
      </c>
      <c r="M10" s="3">
        <v>1</v>
      </c>
      <c r="N10" s="3">
        <v>5.5</v>
      </c>
      <c r="O10" s="3">
        <v>2.5</v>
      </c>
      <c r="P10" s="3">
        <v>2.5</v>
      </c>
      <c r="Q10" s="3">
        <v>5.5</v>
      </c>
      <c r="R10" s="3">
        <v>5.5</v>
      </c>
      <c r="S10" s="3">
        <v>5.5</v>
      </c>
      <c r="T10" s="4">
        <f t="shared" si="1"/>
        <v>28</v>
      </c>
    </row>
    <row r="11" spans="1:27" x14ac:dyDescent="0.35">
      <c r="B11" s="3">
        <v>7</v>
      </c>
      <c r="C11" s="3">
        <v>2</v>
      </c>
      <c r="D11" s="3">
        <v>2</v>
      </c>
      <c r="E11" s="3">
        <v>5</v>
      </c>
      <c r="F11" s="3">
        <v>2</v>
      </c>
      <c r="G11" s="3">
        <v>5</v>
      </c>
      <c r="H11" s="3">
        <v>2</v>
      </c>
      <c r="I11" s="3">
        <v>4</v>
      </c>
      <c r="J11" s="4">
        <f t="shared" si="0"/>
        <v>22</v>
      </c>
      <c r="L11" s="3">
        <v>7</v>
      </c>
      <c r="M11" s="3">
        <v>2.5</v>
      </c>
      <c r="N11" s="3">
        <v>2.5</v>
      </c>
      <c r="O11" s="3">
        <v>6.5</v>
      </c>
      <c r="P11" s="3">
        <v>2.5</v>
      </c>
      <c r="Q11" s="3">
        <v>6.5</v>
      </c>
      <c r="R11" s="3">
        <v>2.5</v>
      </c>
      <c r="S11" s="3">
        <v>5</v>
      </c>
      <c r="T11" s="4">
        <f t="shared" si="1"/>
        <v>28</v>
      </c>
      <c r="V11" t="s">
        <v>52</v>
      </c>
      <c r="W11" s="1">
        <f>(12/((W4*W3)*(W3+1))*SUMSQ(M36:S36)-(3*W4)*(W3+1))</f>
        <v>40.457142857142799</v>
      </c>
      <c r="Y11" t="s">
        <v>136</v>
      </c>
    </row>
    <row r="12" spans="1:27" x14ac:dyDescent="0.35">
      <c r="B12" s="3">
        <v>8</v>
      </c>
      <c r="C12" s="3">
        <v>2</v>
      </c>
      <c r="D12" s="3">
        <v>2</v>
      </c>
      <c r="E12" s="3">
        <v>2</v>
      </c>
      <c r="F12" s="3">
        <v>2</v>
      </c>
      <c r="G12" s="3">
        <v>2</v>
      </c>
      <c r="H12" s="3">
        <v>3</v>
      </c>
      <c r="I12" s="3">
        <v>4</v>
      </c>
      <c r="J12" s="4">
        <f t="shared" si="0"/>
        <v>17</v>
      </c>
      <c r="L12" s="3">
        <v>8</v>
      </c>
      <c r="M12" s="3">
        <v>3</v>
      </c>
      <c r="N12" s="3">
        <v>3</v>
      </c>
      <c r="O12" s="3">
        <v>3</v>
      </c>
      <c r="P12" s="3">
        <v>3</v>
      </c>
      <c r="Q12" s="3">
        <v>3</v>
      </c>
      <c r="R12" s="3">
        <v>6</v>
      </c>
      <c r="S12" s="3">
        <v>7</v>
      </c>
      <c r="T12" s="4">
        <f t="shared" si="1"/>
        <v>28</v>
      </c>
      <c r="V12" t="s">
        <v>135</v>
      </c>
      <c r="W12" s="1">
        <f>_xlfn.CHISQ.INV.RT(0.05,6)</f>
        <v>12.591587243743978</v>
      </c>
      <c r="Y12" t="s">
        <v>143</v>
      </c>
    </row>
    <row r="13" spans="1:27" x14ac:dyDescent="0.35">
      <c r="B13" s="3">
        <v>9</v>
      </c>
      <c r="C13" s="3">
        <v>2</v>
      </c>
      <c r="D13" s="3">
        <v>4</v>
      </c>
      <c r="E13" s="3">
        <v>5</v>
      </c>
      <c r="F13" s="3">
        <v>1</v>
      </c>
      <c r="G13" s="3">
        <v>4</v>
      </c>
      <c r="H13" s="3">
        <v>3</v>
      </c>
      <c r="I13" s="3">
        <v>4</v>
      </c>
      <c r="J13" s="4">
        <f t="shared" si="0"/>
        <v>23</v>
      </c>
      <c r="L13" s="3">
        <v>9</v>
      </c>
      <c r="M13" s="3">
        <v>2</v>
      </c>
      <c r="N13" s="3">
        <v>5</v>
      </c>
      <c r="O13" s="3">
        <v>7</v>
      </c>
      <c r="P13" s="3">
        <v>1</v>
      </c>
      <c r="Q13" s="3">
        <v>5</v>
      </c>
      <c r="R13" s="3">
        <v>3</v>
      </c>
      <c r="S13" s="3">
        <v>5</v>
      </c>
      <c r="T13" s="4">
        <f t="shared" si="1"/>
        <v>28</v>
      </c>
    </row>
    <row r="14" spans="1:27" x14ac:dyDescent="0.35">
      <c r="B14" s="3">
        <v>10</v>
      </c>
      <c r="C14" s="3">
        <v>1</v>
      </c>
      <c r="D14" s="3">
        <v>1</v>
      </c>
      <c r="E14" s="3">
        <v>2</v>
      </c>
      <c r="F14" s="3">
        <v>1</v>
      </c>
      <c r="G14" s="3">
        <v>2</v>
      </c>
      <c r="H14" s="3">
        <v>1</v>
      </c>
      <c r="I14" s="3">
        <v>2</v>
      </c>
      <c r="J14" s="4">
        <f t="shared" si="0"/>
        <v>10</v>
      </c>
      <c r="L14" s="3">
        <v>10</v>
      </c>
      <c r="M14" s="3">
        <v>2.5</v>
      </c>
      <c r="N14" s="3">
        <v>2.5</v>
      </c>
      <c r="O14" s="3">
        <v>6</v>
      </c>
      <c r="P14" s="3">
        <v>2.5</v>
      </c>
      <c r="Q14" s="3">
        <v>6</v>
      </c>
      <c r="R14" s="3">
        <v>2.5</v>
      </c>
      <c r="S14" s="3">
        <v>6</v>
      </c>
      <c r="T14" s="4">
        <f t="shared" si="1"/>
        <v>28</v>
      </c>
      <c r="V14" t="s">
        <v>0</v>
      </c>
      <c r="W14" t="s">
        <v>140</v>
      </c>
      <c r="X14" t="s">
        <v>132</v>
      </c>
      <c r="Z14" t="s">
        <v>75</v>
      </c>
    </row>
    <row r="15" spans="1:27" x14ac:dyDescent="0.35">
      <c r="B15" s="3">
        <v>11</v>
      </c>
      <c r="C15" s="3">
        <v>4</v>
      </c>
      <c r="D15" s="3">
        <v>1</v>
      </c>
      <c r="E15" s="3">
        <v>2</v>
      </c>
      <c r="F15" s="3">
        <v>3</v>
      </c>
      <c r="G15" s="3">
        <v>2</v>
      </c>
      <c r="H15" s="3">
        <v>2</v>
      </c>
      <c r="I15" s="3">
        <v>4</v>
      </c>
      <c r="J15" s="4">
        <f t="shared" si="0"/>
        <v>18</v>
      </c>
      <c r="L15" s="3">
        <v>11</v>
      </c>
      <c r="M15" s="3">
        <v>6.5</v>
      </c>
      <c r="N15" s="3">
        <v>1</v>
      </c>
      <c r="O15" s="3">
        <v>3</v>
      </c>
      <c r="P15" s="3">
        <v>5</v>
      </c>
      <c r="Q15" s="3">
        <v>3</v>
      </c>
      <c r="R15" s="3">
        <v>3</v>
      </c>
      <c r="S15" s="3">
        <v>6.5</v>
      </c>
      <c r="T15" s="4">
        <f t="shared" si="1"/>
        <v>28</v>
      </c>
      <c r="V15" t="s">
        <v>45</v>
      </c>
      <c r="W15" s="1">
        <f>C36</f>
        <v>2.1333333333333333</v>
      </c>
      <c r="X15">
        <f>M36</f>
        <v>87.5</v>
      </c>
      <c r="Y15" s="1"/>
      <c r="AA15" s="1"/>
    </row>
    <row r="16" spans="1:27" x14ac:dyDescent="0.35">
      <c r="B16" s="3">
        <v>12</v>
      </c>
      <c r="C16" s="3">
        <v>2</v>
      </c>
      <c r="D16" s="3">
        <v>2</v>
      </c>
      <c r="E16" s="3">
        <v>3</v>
      </c>
      <c r="F16" s="3">
        <v>2</v>
      </c>
      <c r="G16" s="3">
        <v>3</v>
      </c>
      <c r="H16" s="3">
        <v>3</v>
      </c>
      <c r="I16" s="3">
        <v>3</v>
      </c>
      <c r="J16" s="4">
        <f t="shared" si="0"/>
        <v>18</v>
      </c>
      <c r="L16" s="3">
        <v>12</v>
      </c>
      <c r="M16" s="3">
        <v>2</v>
      </c>
      <c r="N16" s="3">
        <v>2</v>
      </c>
      <c r="O16" s="3">
        <v>5.5</v>
      </c>
      <c r="P16" s="3">
        <v>2</v>
      </c>
      <c r="Q16" s="3">
        <v>5.5</v>
      </c>
      <c r="R16" s="3">
        <v>5.5</v>
      </c>
      <c r="S16" s="3">
        <v>5.5</v>
      </c>
      <c r="T16" s="4">
        <f t="shared" si="1"/>
        <v>28</v>
      </c>
      <c r="V16" t="s">
        <v>46</v>
      </c>
      <c r="W16" s="1">
        <f>D36</f>
        <v>2.4333333333333331</v>
      </c>
      <c r="X16">
        <f>N36</f>
        <v>104</v>
      </c>
    </row>
    <row r="17" spans="2:26" x14ac:dyDescent="0.35">
      <c r="B17" s="3">
        <v>13</v>
      </c>
      <c r="C17" s="3">
        <v>2</v>
      </c>
      <c r="D17" s="3">
        <v>2</v>
      </c>
      <c r="E17" s="3">
        <v>5</v>
      </c>
      <c r="F17" s="3">
        <v>2</v>
      </c>
      <c r="G17" s="3">
        <v>3</v>
      </c>
      <c r="H17" s="3">
        <v>2</v>
      </c>
      <c r="I17" s="3">
        <v>2</v>
      </c>
      <c r="J17" s="4">
        <f t="shared" si="0"/>
        <v>18</v>
      </c>
      <c r="L17" s="3">
        <v>13</v>
      </c>
      <c r="M17" s="3">
        <v>3</v>
      </c>
      <c r="N17" s="3">
        <v>3</v>
      </c>
      <c r="O17" s="3">
        <v>7</v>
      </c>
      <c r="P17" s="3">
        <v>3</v>
      </c>
      <c r="Q17" s="3">
        <v>6</v>
      </c>
      <c r="R17" s="3">
        <v>3</v>
      </c>
      <c r="S17" s="3">
        <v>3</v>
      </c>
      <c r="T17" s="4">
        <f t="shared" si="1"/>
        <v>28</v>
      </c>
      <c r="V17" t="s">
        <v>47</v>
      </c>
      <c r="W17" s="1">
        <f>E36</f>
        <v>3.0666666666666669</v>
      </c>
      <c r="X17">
        <f>O36</f>
        <v>137.5</v>
      </c>
    </row>
    <row r="18" spans="2:26" x14ac:dyDescent="0.35">
      <c r="B18" s="3">
        <v>14</v>
      </c>
      <c r="C18" s="3">
        <v>2</v>
      </c>
      <c r="D18" s="3">
        <v>4</v>
      </c>
      <c r="E18" s="3">
        <v>3</v>
      </c>
      <c r="F18" s="3">
        <v>2</v>
      </c>
      <c r="G18" s="3">
        <v>3</v>
      </c>
      <c r="H18" s="3">
        <v>2</v>
      </c>
      <c r="I18" s="3">
        <v>4</v>
      </c>
      <c r="J18" s="4">
        <f t="shared" si="0"/>
        <v>20</v>
      </c>
      <c r="L18" s="3">
        <v>14</v>
      </c>
      <c r="M18" s="3">
        <v>2</v>
      </c>
      <c r="N18" s="3">
        <v>6.5</v>
      </c>
      <c r="O18" s="3">
        <v>4.5</v>
      </c>
      <c r="P18" s="3">
        <v>2</v>
      </c>
      <c r="Q18" s="3">
        <v>4.5</v>
      </c>
      <c r="R18" s="3">
        <v>2</v>
      </c>
      <c r="S18" s="3">
        <v>6.5</v>
      </c>
      <c r="T18" s="4">
        <f t="shared" si="1"/>
        <v>28</v>
      </c>
      <c r="V18" t="s">
        <v>48</v>
      </c>
      <c r="W18" s="1">
        <f>F36</f>
        <v>2.0333333333333332</v>
      </c>
      <c r="X18">
        <f>P36</f>
        <v>78</v>
      </c>
    </row>
    <row r="19" spans="2:26" x14ac:dyDescent="0.35">
      <c r="B19" s="3">
        <v>15</v>
      </c>
      <c r="C19" s="3">
        <v>1</v>
      </c>
      <c r="D19" s="3">
        <v>2</v>
      </c>
      <c r="E19" s="3">
        <v>2</v>
      </c>
      <c r="F19" s="3">
        <v>2</v>
      </c>
      <c r="G19" s="3">
        <v>3</v>
      </c>
      <c r="H19" s="3">
        <v>3</v>
      </c>
      <c r="I19" s="3">
        <v>3</v>
      </c>
      <c r="J19" s="4">
        <f t="shared" si="0"/>
        <v>16</v>
      </c>
      <c r="L19" s="3">
        <v>15</v>
      </c>
      <c r="M19" s="3">
        <v>1</v>
      </c>
      <c r="N19" s="3">
        <v>3</v>
      </c>
      <c r="O19" s="3">
        <v>3</v>
      </c>
      <c r="P19" s="3">
        <v>3</v>
      </c>
      <c r="Q19" s="3">
        <v>6</v>
      </c>
      <c r="R19" s="3">
        <v>6</v>
      </c>
      <c r="S19" s="3">
        <v>6</v>
      </c>
      <c r="T19" s="4">
        <f t="shared" si="1"/>
        <v>28</v>
      </c>
      <c r="V19" t="s">
        <v>49</v>
      </c>
      <c r="W19" s="1">
        <f>G36</f>
        <v>3.1333333333333333</v>
      </c>
      <c r="X19">
        <f>Q36</f>
        <v>157</v>
      </c>
    </row>
    <row r="20" spans="2:26" x14ac:dyDescent="0.35">
      <c r="B20" s="3">
        <v>16</v>
      </c>
      <c r="C20" s="3">
        <v>1</v>
      </c>
      <c r="D20" s="3">
        <v>1</v>
      </c>
      <c r="E20" s="3">
        <v>5</v>
      </c>
      <c r="F20" s="3">
        <v>1</v>
      </c>
      <c r="G20" s="3">
        <v>2</v>
      </c>
      <c r="H20" s="3">
        <v>1</v>
      </c>
      <c r="I20" s="3">
        <v>1</v>
      </c>
      <c r="J20" s="4">
        <f t="shared" si="0"/>
        <v>12</v>
      </c>
      <c r="L20" s="3">
        <v>16</v>
      </c>
      <c r="M20" s="3">
        <v>3</v>
      </c>
      <c r="N20" s="3">
        <v>3</v>
      </c>
      <c r="O20" s="3">
        <v>7</v>
      </c>
      <c r="P20" s="3">
        <v>3</v>
      </c>
      <c r="Q20" s="3">
        <v>6</v>
      </c>
      <c r="R20" s="3">
        <v>3</v>
      </c>
      <c r="S20" s="3">
        <v>3</v>
      </c>
      <c r="T20" s="4">
        <f t="shared" si="1"/>
        <v>28</v>
      </c>
      <c r="V20" t="s">
        <v>50</v>
      </c>
      <c r="W20" s="1">
        <f>H36</f>
        <v>2.6666666666666665</v>
      </c>
      <c r="X20">
        <f>R36</f>
        <v>126.5</v>
      </c>
    </row>
    <row r="21" spans="2:26" x14ac:dyDescent="0.35">
      <c r="B21" s="3">
        <v>17</v>
      </c>
      <c r="C21" s="3">
        <v>5</v>
      </c>
      <c r="D21" s="3">
        <v>4</v>
      </c>
      <c r="E21" s="3">
        <v>4</v>
      </c>
      <c r="F21" s="3">
        <v>1</v>
      </c>
      <c r="G21" s="3">
        <v>3</v>
      </c>
      <c r="H21" s="3">
        <v>1</v>
      </c>
      <c r="I21" s="3">
        <v>1</v>
      </c>
      <c r="J21" s="4">
        <f t="shared" si="0"/>
        <v>19</v>
      </c>
      <c r="L21" s="3">
        <v>17</v>
      </c>
      <c r="M21" s="3">
        <v>7</v>
      </c>
      <c r="N21" s="3">
        <v>5.5</v>
      </c>
      <c r="O21" s="3">
        <v>5.5</v>
      </c>
      <c r="P21" s="3">
        <v>2</v>
      </c>
      <c r="Q21" s="3">
        <v>4</v>
      </c>
      <c r="R21" s="3">
        <v>2</v>
      </c>
      <c r="S21" s="3">
        <v>2</v>
      </c>
      <c r="T21" s="4">
        <f t="shared" si="1"/>
        <v>28</v>
      </c>
      <c r="V21" t="s">
        <v>51</v>
      </c>
      <c r="W21" s="1">
        <f>I36</f>
        <v>3.1</v>
      </c>
      <c r="X21">
        <f>S36</f>
        <v>149.5</v>
      </c>
    </row>
    <row r="22" spans="2:26" x14ac:dyDescent="0.35">
      <c r="B22" s="3">
        <v>18</v>
      </c>
      <c r="C22" s="3">
        <v>2</v>
      </c>
      <c r="D22" s="3">
        <v>2</v>
      </c>
      <c r="E22" s="3">
        <v>3</v>
      </c>
      <c r="F22" s="3">
        <v>1</v>
      </c>
      <c r="G22" s="3">
        <v>2</v>
      </c>
      <c r="H22" s="3">
        <v>3</v>
      </c>
      <c r="I22" s="3">
        <v>4</v>
      </c>
      <c r="J22" s="4">
        <f t="shared" si="0"/>
        <v>17</v>
      </c>
      <c r="L22" s="3">
        <v>18</v>
      </c>
      <c r="M22" s="3">
        <v>3</v>
      </c>
      <c r="N22" s="3">
        <v>3</v>
      </c>
      <c r="O22" s="3">
        <v>5.5</v>
      </c>
      <c r="P22" s="3">
        <v>1</v>
      </c>
      <c r="Q22" s="3">
        <v>3</v>
      </c>
      <c r="R22" s="3">
        <v>5.5</v>
      </c>
      <c r="S22" s="3">
        <v>7</v>
      </c>
      <c r="T22" s="4">
        <f t="shared" si="1"/>
        <v>28</v>
      </c>
      <c r="V22" t="s">
        <v>144</v>
      </c>
      <c r="W22" s="1">
        <f>(1.645*SQRT((W3*W4)*(W3+1)/6))</f>
        <v>27.526114872971085</v>
      </c>
    </row>
    <row r="23" spans="2:26" x14ac:dyDescent="0.35">
      <c r="B23" s="3">
        <v>19</v>
      </c>
      <c r="C23" s="3">
        <v>2</v>
      </c>
      <c r="D23" s="3">
        <v>5</v>
      </c>
      <c r="E23" s="3">
        <v>3</v>
      </c>
      <c r="F23" s="3">
        <v>4</v>
      </c>
      <c r="G23" s="3">
        <v>5</v>
      </c>
      <c r="H23" s="3">
        <v>5</v>
      </c>
      <c r="I23" s="3">
        <v>5</v>
      </c>
      <c r="J23" s="4">
        <f t="shared" si="0"/>
        <v>29</v>
      </c>
      <c r="L23" s="3">
        <v>19</v>
      </c>
      <c r="M23" s="3">
        <v>1</v>
      </c>
      <c r="N23" s="3">
        <v>5.5</v>
      </c>
      <c r="O23" s="3">
        <v>2</v>
      </c>
      <c r="P23" s="3">
        <v>3</v>
      </c>
      <c r="Q23" s="3">
        <v>5.5</v>
      </c>
      <c r="R23" s="3">
        <v>5.5</v>
      </c>
      <c r="S23" s="3">
        <v>5.5</v>
      </c>
      <c r="T23" s="4">
        <f t="shared" si="1"/>
        <v>28</v>
      </c>
      <c r="V23" s="62" t="s">
        <v>0</v>
      </c>
      <c r="W23" s="62" t="s">
        <v>140</v>
      </c>
      <c r="X23" s="62" t="s">
        <v>139</v>
      </c>
      <c r="Y23" s="62" t="s">
        <v>162</v>
      </c>
      <c r="Z23" s="62" t="s">
        <v>75</v>
      </c>
    </row>
    <row r="24" spans="2:26" x14ac:dyDescent="0.35">
      <c r="B24" s="3">
        <v>20</v>
      </c>
      <c r="C24" s="3">
        <v>3</v>
      </c>
      <c r="D24" s="3">
        <v>1</v>
      </c>
      <c r="E24" s="3">
        <v>1</v>
      </c>
      <c r="F24" s="3">
        <v>1</v>
      </c>
      <c r="G24" s="3">
        <v>1</v>
      </c>
      <c r="H24" s="3">
        <v>2</v>
      </c>
      <c r="I24" s="3">
        <v>1</v>
      </c>
      <c r="J24" s="4">
        <f t="shared" si="0"/>
        <v>10</v>
      </c>
      <c r="L24" s="3">
        <v>20</v>
      </c>
      <c r="M24" s="3">
        <v>7</v>
      </c>
      <c r="N24" s="3">
        <v>3</v>
      </c>
      <c r="O24" s="3">
        <v>3</v>
      </c>
      <c r="P24" s="3">
        <v>3</v>
      </c>
      <c r="Q24" s="3">
        <v>3</v>
      </c>
      <c r="R24" s="3">
        <v>6</v>
      </c>
      <c r="S24" s="3">
        <v>3</v>
      </c>
      <c r="T24" s="4">
        <f t="shared" si="1"/>
        <v>28</v>
      </c>
      <c r="V24" s="59" t="s">
        <v>50</v>
      </c>
      <c r="W24" s="59">
        <v>2.0299999999999998</v>
      </c>
      <c r="X24" s="59">
        <v>78</v>
      </c>
      <c r="Y24" s="60">
        <f>X24+W22</f>
        <v>105.52611487297108</v>
      </c>
      <c r="Z24" s="59" t="s">
        <v>116</v>
      </c>
    </row>
    <row r="25" spans="2:26" x14ac:dyDescent="0.35">
      <c r="B25" s="3">
        <v>21</v>
      </c>
      <c r="C25" s="3">
        <v>2</v>
      </c>
      <c r="D25" s="3">
        <v>2</v>
      </c>
      <c r="E25" s="3">
        <v>3</v>
      </c>
      <c r="F25" s="3">
        <v>2</v>
      </c>
      <c r="G25" s="3">
        <v>3</v>
      </c>
      <c r="H25" s="3">
        <v>3</v>
      </c>
      <c r="I25" s="3">
        <v>3</v>
      </c>
      <c r="J25" s="4">
        <f t="shared" si="0"/>
        <v>18</v>
      </c>
      <c r="L25" s="3">
        <v>21</v>
      </c>
      <c r="M25" s="3">
        <v>2</v>
      </c>
      <c r="N25" s="3">
        <v>2</v>
      </c>
      <c r="O25" s="3">
        <v>5.5</v>
      </c>
      <c r="P25" s="3">
        <v>2</v>
      </c>
      <c r="Q25" s="3">
        <v>5.5</v>
      </c>
      <c r="R25" s="3">
        <v>5.5</v>
      </c>
      <c r="S25" s="3">
        <v>5.5</v>
      </c>
      <c r="T25" s="4">
        <f t="shared" si="1"/>
        <v>28</v>
      </c>
      <c r="V25" s="59" t="s">
        <v>51</v>
      </c>
      <c r="W25" s="59">
        <v>2.13</v>
      </c>
      <c r="X25" s="59">
        <v>87.5</v>
      </c>
      <c r="Y25" s="59"/>
      <c r="Z25" s="59" t="s">
        <v>116</v>
      </c>
    </row>
    <row r="26" spans="2:26" x14ac:dyDescent="0.35">
      <c r="B26" s="3">
        <v>22</v>
      </c>
      <c r="C26" s="3">
        <v>2</v>
      </c>
      <c r="D26" s="3">
        <v>4</v>
      </c>
      <c r="E26" s="3">
        <v>2</v>
      </c>
      <c r="F26" s="3">
        <v>3</v>
      </c>
      <c r="G26" s="3">
        <v>2</v>
      </c>
      <c r="H26" s="3">
        <v>4</v>
      </c>
      <c r="I26" s="3">
        <v>5</v>
      </c>
      <c r="J26" s="4">
        <f t="shared" si="0"/>
        <v>22</v>
      </c>
      <c r="L26" s="3">
        <v>22</v>
      </c>
      <c r="M26" s="3">
        <v>2</v>
      </c>
      <c r="N26" s="3">
        <v>5.5</v>
      </c>
      <c r="O26" s="3">
        <v>2</v>
      </c>
      <c r="P26" s="3">
        <v>4</v>
      </c>
      <c r="Q26" s="3">
        <v>2</v>
      </c>
      <c r="R26" s="3">
        <v>5.5</v>
      </c>
      <c r="S26" s="3">
        <v>7</v>
      </c>
      <c r="T26" s="4">
        <f t="shared" si="1"/>
        <v>28</v>
      </c>
      <c r="V26" s="59" t="s">
        <v>48</v>
      </c>
      <c r="W26" s="59">
        <v>2.4300000000000002</v>
      </c>
      <c r="X26" s="59">
        <v>104</v>
      </c>
      <c r="Y26" s="60">
        <f>X26+W22</f>
        <v>131.52611487297108</v>
      </c>
      <c r="Z26" s="59" t="s">
        <v>118</v>
      </c>
    </row>
    <row r="27" spans="2:26" x14ac:dyDescent="0.35">
      <c r="B27" s="3">
        <v>23</v>
      </c>
      <c r="C27" s="3">
        <v>1</v>
      </c>
      <c r="D27" s="3">
        <v>1</v>
      </c>
      <c r="E27" s="3">
        <v>3</v>
      </c>
      <c r="F27" s="3">
        <v>2</v>
      </c>
      <c r="G27" s="3">
        <v>4</v>
      </c>
      <c r="H27" s="3">
        <v>3</v>
      </c>
      <c r="I27" s="3">
        <v>3</v>
      </c>
      <c r="J27" s="4">
        <f t="shared" si="0"/>
        <v>17</v>
      </c>
      <c r="L27" s="3">
        <v>23</v>
      </c>
      <c r="M27" s="3">
        <v>1.5</v>
      </c>
      <c r="N27" s="3">
        <v>1.5</v>
      </c>
      <c r="O27" s="3">
        <v>5</v>
      </c>
      <c r="P27" s="3">
        <v>3</v>
      </c>
      <c r="Q27" s="3">
        <v>7</v>
      </c>
      <c r="R27" s="3">
        <v>5</v>
      </c>
      <c r="S27" s="3">
        <v>5</v>
      </c>
      <c r="T27" s="4">
        <f t="shared" si="1"/>
        <v>28</v>
      </c>
      <c r="V27" s="59" t="s">
        <v>49</v>
      </c>
      <c r="W27" s="59">
        <v>2.67</v>
      </c>
      <c r="X27" s="59">
        <v>126.5</v>
      </c>
      <c r="Y27" s="60">
        <f>X27-W22</f>
        <v>98.973885127028922</v>
      </c>
      <c r="Z27" s="59" t="s">
        <v>117</v>
      </c>
    </row>
    <row r="28" spans="2:26" x14ac:dyDescent="0.35">
      <c r="B28" s="3">
        <v>24</v>
      </c>
      <c r="C28" s="3">
        <v>1</v>
      </c>
      <c r="D28" s="3">
        <v>3</v>
      </c>
      <c r="E28" s="3">
        <v>4</v>
      </c>
      <c r="F28" s="3">
        <v>2</v>
      </c>
      <c r="G28" s="3">
        <v>4</v>
      </c>
      <c r="H28" s="3">
        <v>3</v>
      </c>
      <c r="I28" s="3">
        <v>3</v>
      </c>
      <c r="J28" s="4">
        <f t="shared" si="0"/>
        <v>20</v>
      </c>
      <c r="L28" s="3">
        <v>24</v>
      </c>
      <c r="M28" s="3">
        <v>1</v>
      </c>
      <c r="N28" s="3">
        <v>4</v>
      </c>
      <c r="O28" s="3">
        <v>6.5</v>
      </c>
      <c r="P28" s="3">
        <v>2</v>
      </c>
      <c r="Q28" s="3">
        <v>6.5</v>
      </c>
      <c r="R28" s="3">
        <v>4</v>
      </c>
      <c r="S28" s="3">
        <v>4</v>
      </c>
      <c r="T28" s="4">
        <f t="shared" si="1"/>
        <v>28</v>
      </c>
      <c r="V28" s="59" t="s">
        <v>45</v>
      </c>
      <c r="W28" s="59">
        <v>3.07</v>
      </c>
      <c r="X28" s="59">
        <v>137.5</v>
      </c>
      <c r="Y28" s="60">
        <f>X28+W22</f>
        <v>165.02611487297108</v>
      </c>
      <c r="Z28" s="59" t="s">
        <v>119</v>
      </c>
    </row>
    <row r="29" spans="2:26" x14ac:dyDescent="0.35">
      <c r="B29" s="3">
        <v>25</v>
      </c>
      <c r="C29" s="3">
        <v>3</v>
      </c>
      <c r="D29" s="3">
        <v>1</v>
      </c>
      <c r="E29" s="3">
        <v>3</v>
      </c>
      <c r="F29" s="3">
        <v>2</v>
      </c>
      <c r="G29" s="3">
        <v>2</v>
      </c>
      <c r="H29" s="3">
        <v>3</v>
      </c>
      <c r="I29" s="3">
        <v>2</v>
      </c>
      <c r="J29" s="4">
        <f t="shared" si="0"/>
        <v>16</v>
      </c>
      <c r="L29" s="3">
        <v>25</v>
      </c>
      <c r="M29" s="3">
        <v>6</v>
      </c>
      <c r="N29" s="3">
        <v>1</v>
      </c>
      <c r="O29" s="3">
        <v>6</v>
      </c>
      <c r="P29" s="3">
        <v>3</v>
      </c>
      <c r="Q29" s="3">
        <v>3</v>
      </c>
      <c r="R29" s="3">
        <v>6</v>
      </c>
      <c r="S29" s="3">
        <v>3</v>
      </c>
      <c r="T29" s="4">
        <f t="shared" si="1"/>
        <v>28</v>
      </c>
      <c r="V29" s="59" t="s">
        <v>47</v>
      </c>
      <c r="W29" s="60">
        <v>3.1</v>
      </c>
      <c r="X29" s="59">
        <v>149.5</v>
      </c>
      <c r="Y29" s="59"/>
      <c r="Z29" s="59" t="s">
        <v>119</v>
      </c>
    </row>
    <row r="30" spans="2:26" x14ac:dyDescent="0.35">
      <c r="B30" s="3">
        <v>26</v>
      </c>
      <c r="C30" s="3">
        <v>2</v>
      </c>
      <c r="D30" s="3">
        <v>3</v>
      </c>
      <c r="E30" s="3">
        <v>3</v>
      </c>
      <c r="F30" s="3">
        <v>3</v>
      </c>
      <c r="G30" s="3">
        <v>4</v>
      </c>
      <c r="H30" s="3">
        <v>4</v>
      </c>
      <c r="I30" s="3">
        <v>4</v>
      </c>
      <c r="J30" s="4">
        <f t="shared" si="0"/>
        <v>23</v>
      </c>
      <c r="L30" s="3">
        <v>26</v>
      </c>
      <c r="M30" s="3">
        <v>1</v>
      </c>
      <c r="N30" s="3">
        <v>3</v>
      </c>
      <c r="O30" s="3">
        <v>3</v>
      </c>
      <c r="P30" s="3">
        <v>3</v>
      </c>
      <c r="Q30" s="3">
        <v>6</v>
      </c>
      <c r="R30" s="3">
        <v>6</v>
      </c>
      <c r="S30" s="3">
        <v>6</v>
      </c>
      <c r="T30" s="4">
        <f t="shared" si="1"/>
        <v>28</v>
      </c>
      <c r="V30" s="59" t="s">
        <v>46</v>
      </c>
      <c r="W30" s="59">
        <v>3.13</v>
      </c>
      <c r="X30" s="59">
        <v>157</v>
      </c>
      <c r="Y30" s="59"/>
      <c r="Z30" s="59" t="s">
        <v>119</v>
      </c>
    </row>
    <row r="31" spans="2:26" x14ac:dyDescent="0.35">
      <c r="B31" s="3">
        <v>27</v>
      </c>
      <c r="C31" s="3">
        <v>4</v>
      </c>
      <c r="D31" s="3">
        <v>3</v>
      </c>
      <c r="E31" s="3">
        <v>2</v>
      </c>
      <c r="F31" s="3">
        <v>2</v>
      </c>
      <c r="G31" s="3">
        <v>4</v>
      </c>
      <c r="H31" s="3">
        <v>3</v>
      </c>
      <c r="I31" s="3">
        <v>2</v>
      </c>
      <c r="J31" s="4">
        <f t="shared" si="0"/>
        <v>20</v>
      </c>
      <c r="L31" s="3">
        <v>27</v>
      </c>
      <c r="M31" s="3">
        <v>6.5</v>
      </c>
      <c r="N31" s="3">
        <v>4.5</v>
      </c>
      <c r="O31" s="3">
        <v>2</v>
      </c>
      <c r="P31" s="3">
        <v>2</v>
      </c>
      <c r="Q31" s="3">
        <v>6.5</v>
      </c>
      <c r="R31" s="3">
        <v>4.5</v>
      </c>
      <c r="S31" s="3">
        <v>2</v>
      </c>
      <c r="T31" s="4">
        <f t="shared" si="1"/>
        <v>28</v>
      </c>
      <c r="V31" s="62" t="s">
        <v>144</v>
      </c>
      <c r="W31" s="117">
        <v>27.53</v>
      </c>
      <c r="X31" s="118"/>
      <c r="Y31" s="118"/>
      <c r="Z31" s="119"/>
    </row>
    <row r="32" spans="2:26" x14ac:dyDescent="0.35">
      <c r="B32" s="3">
        <v>28</v>
      </c>
      <c r="C32" s="3">
        <v>2</v>
      </c>
      <c r="D32" s="3">
        <v>3</v>
      </c>
      <c r="E32" s="3">
        <v>2</v>
      </c>
      <c r="F32" s="3">
        <v>3</v>
      </c>
      <c r="G32" s="3">
        <v>2</v>
      </c>
      <c r="H32" s="3">
        <v>4</v>
      </c>
      <c r="I32" s="3">
        <v>3</v>
      </c>
      <c r="J32" s="4">
        <f t="shared" si="0"/>
        <v>19</v>
      </c>
      <c r="L32" s="3">
        <v>28</v>
      </c>
      <c r="M32" s="3">
        <v>2</v>
      </c>
      <c r="N32" s="3">
        <v>5</v>
      </c>
      <c r="O32" s="3">
        <v>2</v>
      </c>
      <c r="P32" s="3">
        <v>2</v>
      </c>
      <c r="Q32" s="3">
        <v>5</v>
      </c>
      <c r="R32" s="3">
        <v>7</v>
      </c>
      <c r="S32" s="3">
        <v>5</v>
      </c>
      <c r="T32" s="4">
        <f t="shared" si="1"/>
        <v>28</v>
      </c>
    </row>
    <row r="33" spans="2:20" x14ac:dyDescent="0.35">
      <c r="B33" s="3">
        <v>29</v>
      </c>
      <c r="C33" s="3">
        <v>2</v>
      </c>
      <c r="D33" s="3">
        <v>1</v>
      </c>
      <c r="E33" s="3">
        <v>2</v>
      </c>
      <c r="F33" s="3">
        <v>2</v>
      </c>
      <c r="G33" s="3">
        <v>3</v>
      </c>
      <c r="H33" s="3">
        <v>2</v>
      </c>
      <c r="I33" s="3">
        <v>2</v>
      </c>
      <c r="J33" s="4">
        <f t="shared" si="0"/>
        <v>14</v>
      </c>
      <c r="L33" s="3">
        <v>29</v>
      </c>
      <c r="M33" s="3">
        <v>4</v>
      </c>
      <c r="N33" s="3">
        <v>1</v>
      </c>
      <c r="O33" s="3">
        <v>4</v>
      </c>
      <c r="P33" s="3">
        <v>4</v>
      </c>
      <c r="Q33" s="3">
        <v>7</v>
      </c>
      <c r="R33" s="3">
        <v>4</v>
      </c>
      <c r="S33" s="3">
        <v>4</v>
      </c>
      <c r="T33" s="4">
        <f t="shared" si="1"/>
        <v>28</v>
      </c>
    </row>
    <row r="34" spans="2:20" x14ac:dyDescent="0.35">
      <c r="B34" s="3">
        <v>30</v>
      </c>
      <c r="C34" s="3">
        <v>2</v>
      </c>
      <c r="D34" s="3">
        <v>3</v>
      </c>
      <c r="E34" s="3">
        <v>4</v>
      </c>
      <c r="F34" s="3">
        <v>2</v>
      </c>
      <c r="G34" s="3">
        <v>4</v>
      </c>
      <c r="H34" s="3">
        <v>2</v>
      </c>
      <c r="I34" s="3">
        <v>3</v>
      </c>
      <c r="J34" s="4">
        <f t="shared" si="0"/>
        <v>20</v>
      </c>
      <c r="L34" s="3">
        <v>30</v>
      </c>
      <c r="M34" s="3">
        <v>2</v>
      </c>
      <c r="N34" s="3">
        <v>4.5</v>
      </c>
      <c r="O34" s="3">
        <v>6.5</v>
      </c>
      <c r="P34" s="3">
        <v>2</v>
      </c>
      <c r="Q34" s="3">
        <v>6.5</v>
      </c>
      <c r="R34" s="3">
        <v>2</v>
      </c>
      <c r="S34" s="3">
        <v>4.5</v>
      </c>
      <c r="T34" s="4">
        <f t="shared" si="1"/>
        <v>28</v>
      </c>
    </row>
    <row r="35" spans="2:20" x14ac:dyDescent="0.35">
      <c r="B35" s="4" t="s">
        <v>2</v>
      </c>
      <c r="C35" s="4">
        <f>SUM(C5:C34)</f>
        <v>64</v>
      </c>
      <c r="D35" s="4">
        <f t="shared" ref="D35:I35" si="2">SUM(D5:D34)</f>
        <v>73</v>
      </c>
      <c r="E35" s="4">
        <f t="shared" si="2"/>
        <v>92</v>
      </c>
      <c r="F35" s="4">
        <f t="shared" si="2"/>
        <v>61</v>
      </c>
      <c r="G35" s="4">
        <f t="shared" si="2"/>
        <v>94</v>
      </c>
      <c r="H35" s="4">
        <f t="shared" si="2"/>
        <v>80</v>
      </c>
      <c r="I35" s="4">
        <f t="shared" si="2"/>
        <v>93</v>
      </c>
    </row>
    <row r="36" spans="2:20" x14ac:dyDescent="0.35">
      <c r="B36" s="4" t="s">
        <v>3</v>
      </c>
      <c r="C36" s="7">
        <f>AVERAGE(C5:C34)</f>
        <v>2.1333333333333333</v>
      </c>
      <c r="D36" s="7">
        <f t="shared" ref="D36:I36" si="3">AVERAGE(D5:D34)</f>
        <v>2.4333333333333331</v>
      </c>
      <c r="E36" s="7">
        <f t="shared" si="3"/>
        <v>3.0666666666666669</v>
      </c>
      <c r="F36" s="7">
        <f t="shared" si="3"/>
        <v>2.0333333333333332</v>
      </c>
      <c r="G36" s="7">
        <f t="shared" si="3"/>
        <v>3.1333333333333333</v>
      </c>
      <c r="H36" s="7">
        <f t="shared" si="3"/>
        <v>2.6666666666666665</v>
      </c>
      <c r="I36" s="7">
        <f t="shared" si="3"/>
        <v>3.1</v>
      </c>
      <c r="L36" s="4" t="s">
        <v>128</v>
      </c>
      <c r="M36" s="4">
        <f>SUM(M5:M34)</f>
        <v>87.5</v>
      </c>
      <c r="N36" s="4">
        <f t="shared" ref="N36:T36" si="4">SUM(N5:N34)</f>
        <v>104</v>
      </c>
      <c r="O36" s="4">
        <f t="shared" si="4"/>
        <v>137.5</v>
      </c>
      <c r="P36" s="4">
        <f t="shared" si="4"/>
        <v>78</v>
      </c>
      <c r="Q36" s="4">
        <f t="shared" si="4"/>
        <v>157</v>
      </c>
      <c r="R36" s="4">
        <f t="shared" si="4"/>
        <v>126.5</v>
      </c>
      <c r="S36" s="4">
        <f t="shared" si="4"/>
        <v>149.5</v>
      </c>
      <c r="T36" s="4">
        <f t="shared" si="4"/>
        <v>840</v>
      </c>
    </row>
    <row r="37" spans="2:20" x14ac:dyDescent="0.35">
      <c r="L37" s="4" t="s">
        <v>129</v>
      </c>
      <c r="M37" s="7">
        <f>AVERAGE(M5:M34)</f>
        <v>2.9166666666666665</v>
      </c>
      <c r="N37" s="7">
        <f t="shared" ref="N37:S37" si="5">AVERAGE(N5:N34)</f>
        <v>3.4666666666666668</v>
      </c>
      <c r="O37" s="7">
        <f t="shared" si="5"/>
        <v>4.583333333333333</v>
      </c>
      <c r="P37" s="7">
        <f t="shared" si="5"/>
        <v>2.6</v>
      </c>
      <c r="Q37" s="7">
        <f t="shared" si="5"/>
        <v>5.2333333333333334</v>
      </c>
      <c r="R37" s="7">
        <f t="shared" si="5"/>
        <v>4.2166666666666668</v>
      </c>
      <c r="S37" s="7">
        <f t="shared" si="5"/>
        <v>4.9833333333333334</v>
      </c>
      <c r="T37" s="4">
        <f t="shared" ref="T37" si="6">AVERAGE(T5:T34)</f>
        <v>28</v>
      </c>
    </row>
  </sheetData>
  <mergeCells count="7">
    <mergeCell ref="W31:Z31"/>
    <mergeCell ref="T3:T4"/>
    <mergeCell ref="B3:B4"/>
    <mergeCell ref="C3:I3"/>
    <mergeCell ref="J3:J4"/>
    <mergeCell ref="L3:L4"/>
    <mergeCell ref="M3:S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8BABE-CD05-4CFB-9711-B607F41F01B8}">
  <dimension ref="A1:Y37"/>
  <sheetViews>
    <sheetView zoomScale="56" workbookViewId="0">
      <selection activeCell="C36" sqref="C36:I36"/>
    </sheetView>
  </sheetViews>
  <sheetFormatPr defaultRowHeight="14.5" x14ac:dyDescent="0.35"/>
  <sheetData>
    <row r="1" spans="1:25" x14ac:dyDescent="0.35">
      <c r="A1" t="s">
        <v>130</v>
      </c>
    </row>
    <row r="2" spans="1:25" x14ac:dyDescent="0.35">
      <c r="A2" t="s">
        <v>145</v>
      </c>
      <c r="L2" t="s">
        <v>132</v>
      </c>
    </row>
    <row r="3" spans="1:25" x14ac:dyDescent="0.35">
      <c r="B3" s="92" t="s">
        <v>126</v>
      </c>
      <c r="C3" s="103" t="s">
        <v>133</v>
      </c>
      <c r="D3" s="103"/>
      <c r="E3" s="103"/>
      <c r="F3" s="103"/>
      <c r="G3" s="103"/>
      <c r="H3" s="103"/>
      <c r="I3" s="103"/>
      <c r="J3" s="92" t="s">
        <v>2</v>
      </c>
      <c r="L3" s="92" t="s">
        <v>126</v>
      </c>
      <c r="M3" s="103" t="s">
        <v>133</v>
      </c>
      <c r="N3" s="103"/>
      <c r="O3" s="103"/>
      <c r="P3" s="103"/>
      <c r="Q3" s="103"/>
      <c r="R3" s="103"/>
      <c r="S3" s="103"/>
      <c r="T3" s="92" t="s">
        <v>2</v>
      </c>
      <c r="V3" t="s">
        <v>52</v>
      </c>
      <c r="W3">
        <v>7</v>
      </c>
    </row>
    <row r="4" spans="1:25" x14ac:dyDescent="0.35">
      <c r="B4" s="92"/>
      <c r="C4" s="3">
        <v>712</v>
      </c>
      <c r="D4" s="3">
        <v>406</v>
      </c>
      <c r="E4" s="3">
        <v>110</v>
      </c>
      <c r="F4" s="3">
        <v>699</v>
      </c>
      <c r="G4" s="3">
        <v>263</v>
      </c>
      <c r="H4" s="3">
        <v>503</v>
      </c>
      <c r="I4" s="3">
        <v>318</v>
      </c>
      <c r="J4" s="92"/>
      <c r="L4" s="92"/>
      <c r="M4" s="3">
        <v>712</v>
      </c>
      <c r="N4" s="3">
        <v>406</v>
      </c>
      <c r="O4" s="3">
        <v>110</v>
      </c>
      <c r="P4" s="3">
        <v>699</v>
      </c>
      <c r="Q4" s="3">
        <v>263</v>
      </c>
      <c r="R4" s="3">
        <v>503</v>
      </c>
      <c r="S4" s="3">
        <v>318</v>
      </c>
      <c r="T4" s="92"/>
      <c r="V4" t="s">
        <v>53</v>
      </c>
      <c r="W4">
        <v>30</v>
      </c>
    </row>
    <row r="5" spans="1:25" x14ac:dyDescent="0.35">
      <c r="B5" s="3">
        <v>1</v>
      </c>
      <c r="C5" s="3">
        <v>4</v>
      </c>
      <c r="D5" s="3">
        <v>2</v>
      </c>
      <c r="E5" s="3">
        <v>5</v>
      </c>
      <c r="F5" s="3">
        <v>3</v>
      </c>
      <c r="G5" s="3">
        <v>3</v>
      </c>
      <c r="H5" s="3">
        <v>3</v>
      </c>
      <c r="I5" s="3">
        <v>2</v>
      </c>
      <c r="J5" s="4">
        <f>SUM(C5:I5)</f>
        <v>22</v>
      </c>
      <c r="L5" s="3">
        <v>1</v>
      </c>
      <c r="M5" s="3">
        <v>6</v>
      </c>
      <c r="N5" s="3">
        <v>1.5</v>
      </c>
      <c r="O5" s="3">
        <v>7</v>
      </c>
      <c r="P5" s="3">
        <v>4</v>
      </c>
      <c r="Q5" s="3">
        <v>4</v>
      </c>
      <c r="R5" s="3">
        <v>4</v>
      </c>
      <c r="S5" s="3">
        <v>1.5</v>
      </c>
      <c r="T5" s="4">
        <f>SUM(M5:S5)</f>
        <v>28</v>
      </c>
    </row>
    <row r="6" spans="1:25" x14ac:dyDescent="0.35">
      <c r="B6" s="3">
        <v>2</v>
      </c>
      <c r="C6" s="3">
        <v>4</v>
      </c>
      <c r="D6" s="3">
        <v>3</v>
      </c>
      <c r="E6" s="3">
        <v>4</v>
      </c>
      <c r="F6" s="3">
        <v>5</v>
      </c>
      <c r="G6" s="3">
        <v>4</v>
      </c>
      <c r="H6" s="3">
        <v>4</v>
      </c>
      <c r="I6" s="3">
        <v>2</v>
      </c>
      <c r="J6" s="4">
        <f t="shared" ref="J6:J34" si="0">SUM(C6:I6)</f>
        <v>26</v>
      </c>
      <c r="L6" s="3">
        <v>2</v>
      </c>
      <c r="M6" s="3">
        <v>4.5</v>
      </c>
      <c r="N6" s="3">
        <v>2</v>
      </c>
      <c r="O6" s="3">
        <v>4.5</v>
      </c>
      <c r="P6" s="3">
        <v>7</v>
      </c>
      <c r="Q6" s="3">
        <v>4.5</v>
      </c>
      <c r="R6" s="3">
        <v>4.5</v>
      </c>
      <c r="S6" s="3">
        <v>1</v>
      </c>
      <c r="T6" s="4">
        <f t="shared" ref="T6:T34" si="1">SUM(M6:S6)</f>
        <v>28</v>
      </c>
    </row>
    <row r="7" spans="1:25" x14ac:dyDescent="0.35">
      <c r="B7" s="3">
        <v>3</v>
      </c>
      <c r="C7" s="3">
        <v>2</v>
      </c>
      <c r="D7" s="3">
        <v>1</v>
      </c>
      <c r="E7" s="3">
        <v>3</v>
      </c>
      <c r="F7" s="3">
        <v>3</v>
      </c>
      <c r="G7" s="3">
        <v>3</v>
      </c>
      <c r="H7" s="3">
        <v>2</v>
      </c>
      <c r="I7" s="3">
        <v>3</v>
      </c>
      <c r="J7" s="4">
        <f t="shared" si="0"/>
        <v>17</v>
      </c>
      <c r="L7" s="3">
        <v>3</v>
      </c>
      <c r="M7" s="3">
        <v>2.5</v>
      </c>
      <c r="N7" s="3">
        <v>1</v>
      </c>
      <c r="O7" s="3">
        <v>5.5</v>
      </c>
      <c r="P7" s="3">
        <v>5.5</v>
      </c>
      <c r="Q7" s="3">
        <v>5.5</v>
      </c>
      <c r="R7" s="3">
        <v>2.5</v>
      </c>
      <c r="S7" s="3">
        <v>5.5</v>
      </c>
      <c r="T7" s="4">
        <f t="shared" si="1"/>
        <v>28</v>
      </c>
    </row>
    <row r="8" spans="1:25" x14ac:dyDescent="0.35">
      <c r="B8" s="3">
        <v>4</v>
      </c>
      <c r="C8" s="3">
        <v>4</v>
      </c>
      <c r="D8" s="3">
        <v>4</v>
      </c>
      <c r="E8" s="3">
        <v>2</v>
      </c>
      <c r="F8" s="3">
        <v>4</v>
      </c>
      <c r="G8" s="3">
        <v>3</v>
      </c>
      <c r="H8" s="3">
        <v>3</v>
      </c>
      <c r="I8" s="3">
        <v>2</v>
      </c>
      <c r="J8" s="4">
        <f t="shared" si="0"/>
        <v>22</v>
      </c>
      <c r="L8" s="3">
        <v>4</v>
      </c>
      <c r="M8" s="3">
        <v>6</v>
      </c>
      <c r="N8" s="3">
        <v>6</v>
      </c>
      <c r="O8" s="3">
        <v>1.5</v>
      </c>
      <c r="P8" s="3">
        <v>6</v>
      </c>
      <c r="Q8" s="3">
        <v>3.5</v>
      </c>
      <c r="R8" s="3">
        <v>3.5</v>
      </c>
      <c r="S8" s="3">
        <v>1.5</v>
      </c>
      <c r="T8" s="4">
        <f t="shared" si="1"/>
        <v>28</v>
      </c>
    </row>
    <row r="9" spans="1:25" x14ac:dyDescent="0.35">
      <c r="B9" s="3">
        <v>5</v>
      </c>
      <c r="C9" s="3">
        <v>5</v>
      </c>
      <c r="D9" s="3">
        <v>5</v>
      </c>
      <c r="E9" s="3">
        <v>5</v>
      </c>
      <c r="F9" s="3">
        <v>4</v>
      </c>
      <c r="G9" s="3">
        <v>4</v>
      </c>
      <c r="H9" s="3">
        <v>4</v>
      </c>
      <c r="I9" s="3">
        <v>5</v>
      </c>
      <c r="J9" s="4">
        <f t="shared" si="0"/>
        <v>32</v>
      </c>
      <c r="L9" s="3">
        <v>5</v>
      </c>
      <c r="M9" s="3">
        <v>5.5</v>
      </c>
      <c r="N9" s="3">
        <v>5.5</v>
      </c>
      <c r="O9" s="3">
        <v>5.5</v>
      </c>
      <c r="P9" s="3">
        <v>2</v>
      </c>
      <c r="Q9" s="3">
        <v>2</v>
      </c>
      <c r="R9" s="3">
        <v>2</v>
      </c>
      <c r="S9" s="3">
        <v>5.5</v>
      </c>
      <c r="T9" s="4">
        <f t="shared" si="1"/>
        <v>28</v>
      </c>
    </row>
    <row r="10" spans="1:25" x14ac:dyDescent="0.35">
      <c r="B10" s="3">
        <v>6</v>
      </c>
      <c r="C10" s="3">
        <v>3</v>
      </c>
      <c r="D10" s="3">
        <v>3</v>
      </c>
      <c r="E10" s="3">
        <v>3</v>
      </c>
      <c r="F10" s="3">
        <v>4</v>
      </c>
      <c r="G10" s="3">
        <v>2</v>
      </c>
      <c r="H10" s="3">
        <v>3</v>
      </c>
      <c r="I10" s="3">
        <v>3</v>
      </c>
      <c r="J10" s="4">
        <f t="shared" si="0"/>
        <v>21</v>
      </c>
      <c r="L10" s="3">
        <v>6</v>
      </c>
      <c r="M10" s="3">
        <v>4</v>
      </c>
      <c r="N10" s="3">
        <v>4</v>
      </c>
      <c r="O10" s="3">
        <v>4</v>
      </c>
      <c r="P10" s="3">
        <v>7</v>
      </c>
      <c r="Q10" s="3">
        <v>1</v>
      </c>
      <c r="R10" s="3">
        <v>4</v>
      </c>
      <c r="S10" s="3">
        <v>4</v>
      </c>
      <c r="T10" s="4">
        <f t="shared" si="1"/>
        <v>28</v>
      </c>
      <c r="V10" t="s">
        <v>52</v>
      </c>
      <c r="W10">
        <f>(12/((W4*W3)*(W3+1))*SUMSQ(M36:S36)-(3*W4)*(W3+1))</f>
        <v>2.8428571428571558</v>
      </c>
      <c r="Y10" t="s">
        <v>146</v>
      </c>
    </row>
    <row r="11" spans="1:25" x14ac:dyDescent="0.35">
      <c r="B11" s="3">
        <v>7</v>
      </c>
      <c r="C11" s="3">
        <v>2</v>
      </c>
      <c r="D11" s="3">
        <v>4</v>
      </c>
      <c r="E11" s="3">
        <v>5</v>
      </c>
      <c r="F11" s="3">
        <v>2</v>
      </c>
      <c r="G11" s="3">
        <v>5</v>
      </c>
      <c r="H11" s="3">
        <v>4</v>
      </c>
      <c r="I11" s="3">
        <v>4</v>
      </c>
      <c r="J11" s="4">
        <f t="shared" si="0"/>
        <v>26</v>
      </c>
      <c r="L11" s="3">
        <v>7</v>
      </c>
      <c r="M11" s="3">
        <v>1.5</v>
      </c>
      <c r="N11" s="3">
        <v>4</v>
      </c>
      <c r="O11" s="3">
        <v>6.5</v>
      </c>
      <c r="P11" s="3">
        <v>1.5</v>
      </c>
      <c r="Q11" s="3">
        <v>6.5</v>
      </c>
      <c r="R11" s="3">
        <v>4</v>
      </c>
      <c r="S11" s="3">
        <v>4</v>
      </c>
      <c r="T11" s="4">
        <f t="shared" si="1"/>
        <v>28</v>
      </c>
      <c r="V11" t="s">
        <v>135</v>
      </c>
      <c r="W11">
        <f>_xlfn.CHISQ.INV.RT(0.05,6)</f>
        <v>12.591587243743978</v>
      </c>
    </row>
    <row r="12" spans="1:25" x14ac:dyDescent="0.35">
      <c r="B12" s="3">
        <v>8</v>
      </c>
      <c r="C12" s="3">
        <v>2</v>
      </c>
      <c r="D12" s="3">
        <v>3</v>
      </c>
      <c r="E12" s="3">
        <v>2</v>
      </c>
      <c r="F12" s="3">
        <v>3</v>
      </c>
      <c r="G12" s="3">
        <v>4</v>
      </c>
      <c r="H12" s="3">
        <v>4</v>
      </c>
      <c r="I12" s="3">
        <v>3</v>
      </c>
      <c r="J12" s="4">
        <f t="shared" si="0"/>
        <v>21</v>
      </c>
      <c r="L12" s="3">
        <v>8</v>
      </c>
      <c r="M12" s="3">
        <v>1.5</v>
      </c>
      <c r="N12" s="3">
        <v>4</v>
      </c>
      <c r="O12" s="3">
        <v>1.5</v>
      </c>
      <c r="P12" s="3">
        <v>4</v>
      </c>
      <c r="Q12" s="3">
        <v>6.5</v>
      </c>
      <c r="R12" s="3">
        <v>6.5</v>
      </c>
      <c r="S12" s="3">
        <v>4</v>
      </c>
      <c r="T12" s="4">
        <f t="shared" si="1"/>
        <v>28</v>
      </c>
    </row>
    <row r="13" spans="1:25" x14ac:dyDescent="0.35">
      <c r="B13" s="3">
        <v>9</v>
      </c>
      <c r="C13" s="3">
        <v>4</v>
      </c>
      <c r="D13" s="3">
        <v>4</v>
      </c>
      <c r="E13" s="3">
        <v>4</v>
      </c>
      <c r="F13" s="3">
        <v>3</v>
      </c>
      <c r="G13" s="3">
        <v>5</v>
      </c>
      <c r="H13" s="3">
        <v>2</v>
      </c>
      <c r="I13" s="3">
        <v>4</v>
      </c>
      <c r="J13" s="4">
        <f t="shared" si="0"/>
        <v>26</v>
      </c>
      <c r="L13" s="3">
        <v>9</v>
      </c>
      <c r="M13" s="3">
        <v>4.5</v>
      </c>
      <c r="N13" s="3">
        <v>4.5</v>
      </c>
      <c r="O13" s="3">
        <v>4.5</v>
      </c>
      <c r="P13" s="3">
        <v>2</v>
      </c>
      <c r="Q13" s="3">
        <v>7</v>
      </c>
      <c r="R13" s="3">
        <v>1</v>
      </c>
      <c r="S13" s="3">
        <v>4.5</v>
      </c>
      <c r="T13" s="4">
        <f t="shared" si="1"/>
        <v>28</v>
      </c>
    </row>
    <row r="14" spans="1:25" x14ac:dyDescent="0.35">
      <c r="B14" s="3">
        <v>10</v>
      </c>
      <c r="C14" s="3">
        <v>4</v>
      </c>
      <c r="D14" s="3">
        <v>5</v>
      </c>
      <c r="E14" s="3">
        <v>3</v>
      </c>
      <c r="F14" s="3">
        <v>2</v>
      </c>
      <c r="G14" s="3">
        <v>2</v>
      </c>
      <c r="H14" s="3">
        <v>2</v>
      </c>
      <c r="I14" s="3">
        <v>1</v>
      </c>
      <c r="J14" s="4">
        <f t="shared" si="0"/>
        <v>19</v>
      </c>
      <c r="L14" s="3">
        <v>10</v>
      </c>
      <c r="M14" s="3">
        <v>6</v>
      </c>
      <c r="N14" s="3">
        <v>7</v>
      </c>
      <c r="O14" s="3">
        <v>5</v>
      </c>
      <c r="P14" s="3">
        <v>3</v>
      </c>
      <c r="Q14" s="3">
        <v>3</v>
      </c>
      <c r="R14" s="3">
        <v>3</v>
      </c>
      <c r="S14" s="3">
        <v>1</v>
      </c>
      <c r="T14" s="4">
        <f t="shared" si="1"/>
        <v>28</v>
      </c>
    </row>
    <row r="15" spans="1:25" x14ac:dyDescent="0.35">
      <c r="B15" s="3">
        <v>11</v>
      </c>
      <c r="C15" s="3">
        <v>3</v>
      </c>
      <c r="D15" s="3">
        <v>4</v>
      </c>
      <c r="E15" s="3">
        <v>1</v>
      </c>
      <c r="F15" s="3">
        <v>4</v>
      </c>
      <c r="G15" s="3">
        <v>3</v>
      </c>
      <c r="H15" s="3">
        <v>4</v>
      </c>
      <c r="I15" s="3">
        <v>3</v>
      </c>
      <c r="J15" s="4">
        <f t="shared" si="0"/>
        <v>22</v>
      </c>
      <c r="L15" s="3">
        <v>11</v>
      </c>
      <c r="M15" s="3">
        <v>3</v>
      </c>
      <c r="N15" s="3">
        <v>6</v>
      </c>
      <c r="O15" s="3">
        <v>1</v>
      </c>
      <c r="P15" s="3">
        <v>6</v>
      </c>
      <c r="Q15" s="3">
        <v>3</v>
      </c>
      <c r="R15" s="3">
        <v>6</v>
      </c>
      <c r="S15" s="3">
        <v>3</v>
      </c>
      <c r="T15" s="4">
        <f t="shared" si="1"/>
        <v>28</v>
      </c>
    </row>
    <row r="16" spans="1:25" x14ac:dyDescent="0.35">
      <c r="B16" s="3">
        <v>12</v>
      </c>
      <c r="C16" s="3">
        <v>4</v>
      </c>
      <c r="D16" s="3">
        <v>3</v>
      </c>
      <c r="E16" s="3">
        <v>2</v>
      </c>
      <c r="F16" s="3">
        <v>2</v>
      </c>
      <c r="G16" s="3">
        <v>2</v>
      </c>
      <c r="H16" s="3">
        <v>3</v>
      </c>
      <c r="I16" s="3">
        <v>2</v>
      </c>
      <c r="J16" s="4">
        <f t="shared" si="0"/>
        <v>18</v>
      </c>
      <c r="L16" s="3">
        <v>12</v>
      </c>
      <c r="M16" s="3">
        <v>7</v>
      </c>
      <c r="N16" s="3">
        <v>5.5</v>
      </c>
      <c r="O16" s="3">
        <v>2.5</v>
      </c>
      <c r="P16" s="3">
        <v>2.5</v>
      </c>
      <c r="Q16" s="3">
        <v>2.5</v>
      </c>
      <c r="R16" s="3">
        <v>5.5</v>
      </c>
      <c r="S16" s="3">
        <v>2.5</v>
      </c>
      <c r="T16" s="4">
        <f t="shared" si="1"/>
        <v>28</v>
      </c>
    </row>
    <row r="17" spans="2:20" x14ac:dyDescent="0.35">
      <c r="B17" s="3">
        <v>13</v>
      </c>
      <c r="C17" s="3">
        <v>4</v>
      </c>
      <c r="D17" s="3">
        <v>3</v>
      </c>
      <c r="E17" s="3">
        <v>5</v>
      </c>
      <c r="F17" s="3">
        <v>4</v>
      </c>
      <c r="G17" s="3">
        <v>4</v>
      </c>
      <c r="H17" s="3">
        <v>3</v>
      </c>
      <c r="I17" s="3">
        <v>5</v>
      </c>
      <c r="J17" s="4">
        <f t="shared" si="0"/>
        <v>28</v>
      </c>
      <c r="L17" s="3">
        <v>13</v>
      </c>
      <c r="M17" s="3">
        <v>4</v>
      </c>
      <c r="N17" s="3">
        <v>1.5</v>
      </c>
      <c r="O17" s="3">
        <v>6.5</v>
      </c>
      <c r="P17" s="3">
        <v>4</v>
      </c>
      <c r="Q17" s="3">
        <v>4</v>
      </c>
      <c r="R17" s="3">
        <v>1.5</v>
      </c>
      <c r="S17" s="3">
        <v>6.5</v>
      </c>
      <c r="T17" s="4">
        <f t="shared" si="1"/>
        <v>28</v>
      </c>
    </row>
    <row r="18" spans="2:20" x14ac:dyDescent="0.35">
      <c r="B18" s="3">
        <v>14</v>
      </c>
      <c r="C18" s="3">
        <v>3</v>
      </c>
      <c r="D18" s="3">
        <v>4</v>
      </c>
      <c r="E18" s="3">
        <v>2</v>
      </c>
      <c r="F18" s="3">
        <v>3</v>
      </c>
      <c r="G18" s="3">
        <v>4</v>
      </c>
      <c r="H18" s="3">
        <v>2</v>
      </c>
      <c r="I18" s="3">
        <v>3</v>
      </c>
      <c r="J18" s="4">
        <f t="shared" si="0"/>
        <v>21</v>
      </c>
      <c r="L18" s="3">
        <v>14</v>
      </c>
      <c r="M18" s="3">
        <v>4</v>
      </c>
      <c r="N18" s="3">
        <v>6.5</v>
      </c>
      <c r="O18" s="3">
        <v>1.5</v>
      </c>
      <c r="P18" s="3">
        <v>4</v>
      </c>
      <c r="Q18" s="3">
        <v>6.5</v>
      </c>
      <c r="R18" s="3">
        <v>1.5</v>
      </c>
      <c r="S18" s="3">
        <v>4</v>
      </c>
      <c r="T18" s="4">
        <f t="shared" si="1"/>
        <v>28</v>
      </c>
    </row>
    <row r="19" spans="2:20" x14ac:dyDescent="0.35">
      <c r="B19" s="3">
        <v>15</v>
      </c>
      <c r="C19" s="3">
        <v>4</v>
      </c>
      <c r="D19" s="3">
        <v>3</v>
      </c>
      <c r="E19" s="3">
        <v>3</v>
      </c>
      <c r="F19" s="3">
        <v>3</v>
      </c>
      <c r="G19" s="3">
        <v>3</v>
      </c>
      <c r="H19" s="3">
        <v>4</v>
      </c>
      <c r="I19" s="3">
        <v>3</v>
      </c>
      <c r="J19" s="4">
        <f t="shared" si="0"/>
        <v>23</v>
      </c>
      <c r="L19" s="3">
        <v>15</v>
      </c>
      <c r="M19" s="3">
        <v>6.5</v>
      </c>
      <c r="N19" s="3">
        <v>3</v>
      </c>
      <c r="O19" s="3">
        <v>3</v>
      </c>
      <c r="P19" s="3">
        <v>3</v>
      </c>
      <c r="Q19" s="3">
        <v>3</v>
      </c>
      <c r="R19" s="3">
        <v>6.5</v>
      </c>
      <c r="S19" s="3">
        <v>3</v>
      </c>
      <c r="T19" s="4">
        <f t="shared" si="1"/>
        <v>28</v>
      </c>
    </row>
    <row r="20" spans="2:20" x14ac:dyDescent="0.35">
      <c r="B20" s="3">
        <v>16</v>
      </c>
      <c r="C20" s="3">
        <v>3</v>
      </c>
      <c r="D20" s="3">
        <v>3</v>
      </c>
      <c r="E20" s="3">
        <v>5</v>
      </c>
      <c r="F20" s="3">
        <v>3</v>
      </c>
      <c r="G20" s="3">
        <v>4</v>
      </c>
      <c r="H20" s="3">
        <v>3</v>
      </c>
      <c r="I20" s="3">
        <v>3</v>
      </c>
      <c r="J20" s="4">
        <f t="shared" si="0"/>
        <v>24</v>
      </c>
      <c r="L20" s="3">
        <v>16</v>
      </c>
      <c r="M20" s="3">
        <v>3</v>
      </c>
      <c r="N20" s="3">
        <v>3</v>
      </c>
      <c r="O20" s="3">
        <v>7</v>
      </c>
      <c r="P20" s="3">
        <v>3</v>
      </c>
      <c r="Q20" s="3">
        <v>6</v>
      </c>
      <c r="R20" s="3">
        <v>3</v>
      </c>
      <c r="S20" s="3">
        <v>3</v>
      </c>
      <c r="T20" s="4">
        <f t="shared" si="1"/>
        <v>28</v>
      </c>
    </row>
    <row r="21" spans="2:20" x14ac:dyDescent="0.35">
      <c r="B21" s="3">
        <v>17</v>
      </c>
      <c r="C21" s="3">
        <v>2</v>
      </c>
      <c r="D21" s="3">
        <v>4</v>
      </c>
      <c r="E21" s="3">
        <v>2</v>
      </c>
      <c r="F21" s="3">
        <v>3</v>
      </c>
      <c r="G21" s="3">
        <v>4</v>
      </c>
      <c r="H21" s="3">
        <v>3</v>
      </c>
      <c r="I21" s="3">
        <v>2</v>
      </c>
      <c r="J21" s="4">
        <f t="shared" si="0"/>
        <v>20</v>
      </c>
      <c r="L21" s="3">
        <v>17</v>
      </c>
      <c r="M21" s="3">
        <v>2</v>
      </c>
      <c r="N21" s="3">
        <v>6.5</v>
      </c>
      <c r="O21" s="3">
        <v>2</v>
      </c>
      <c r="P21" s="3">
        <v>4.5</v>
      </c>
      <c r="Q21" s="3">
        <v>6.5</v>
      </c>
      <c r="R21" s="3">
        <v>4.5</v>
      </c>
      <c r="S21" s="3">
        <v>2</v>
      </c>
      <c r="T21" s="4">
        <f t="shared" si="1"/>
        <v>28</v>
      </c>
    </row>
    <row r="22" spans="2:20" x14ac:dyDescent="0.35">
      <c r="B22" s="3">
        <v>18</v>
      </c>
      <c r="C22" s="3">
        <v>4</v>
      </c>
      <c r="D22" s="3">
        <v>2</v>
      </c>
      <c r="E22" s="3">
        <v>3</v>
      </c>
      <c r="F22" s="3">
        <v>4</v>
      </c>
      <c r="G22" s="3">
        <v>3</v>
      </c>
      <c r="H22" s="3">
        <v>2</v>
      </c>
      <c r="I22" s="3">
        <v>3</v>
      </c>
      <c r="J22" s="4">
        <f t="shared" si="0"/>
        <v>21</v>
      </c>
      <c r="L22" s="3">
        <v>18</v>
      </c>
      <c r="M22" s="3">
        <v>6.5</v>
      </c>
      <c r="N22" s="3">
        <v>1.5</v>
      </c>
      <c r="O22" s="3">
        <v>4</v>
      </c>
      <c r="P22" s="3">
        <v>6.5</v>
      </c>
      <c r="Q22" s="3">
        <v>4</v>
      </c>
      <c r="R22" s="3">
        <v>1.5</v>
      </c>
      <c r="S22" s="3">
        <v>4</v>
      </c>
      <c r="T22" s="4">
        <f t="shared" si="1"/>
        <v>28</v>
      </c>
    </row>
    <row r="23" spans="2:20" x14ac:dyDescent="0.35">
      <c r="B23" s="3">
        <v>19</v>
      </c>
      <c r="C23" s="3">
        <v>5</v>
      </c>
      <c r="D23" s="3">
        <v>4</v>
      </c>
      <c r="E23" s="3">
        <v>5</v>
      </c>
      <c r="F23" s="3">
        <v>3</v>
      </c>
      <c r="G23" s="3">
        <v>3</v>
      </c>
      <c r="H23" s="3">
        <v>4</v>
      </c>
      <c r="I23" s="3">
        <v>4</v>
      </c>
      <c r="J23" s="4">
        <f t="shared" si="0"/>
        <v>28</v>
      </c>
      <c r="L23" s="3">
        <v>19</v>
      </c>
      <c r="M23" s="3">
        <v>6.5</v>
      </c>
      <c r="N23" s="3">
        <v>4</v>
      </c>
      <c r="O23" s="3">
        <v>6.5</v>
      </c>
      <c r="P23" s="3">
        <v>1.5</v>
      </c>
      <c r="Q23" s="3">
        <v>1.5</v>
      </c>
      <c r="R23" s="3">
        <v>4</v>
      </c>
      <c r="S23" s="3">
        <v>4</v>
      </c>
      <c r="T23" s="4">
        <f t="shared" si="1"/>
        <v>28</v>
      </c>
    </row>
    <row r="24" spans="2:20" x14ac:dyDescent="0.35">
      <c r="B24" s="3">
        <v>20</v>
      </c>
      <c r="C24" s="3">
        <v>5</v>
      </c>
      <c r="D24" s="3">
        <v>1</v>
      </c>
      <c r="E24" s="3">
        <v>1</v>
      </c>
      <c r="F24" s="3">
        <v>1</v>
      </c>
      <c r="G24" s="3">
        <v>1</v>
      </c>
      <c r="H24" s="3">
        <v>2</v>
      </c>
      <c r="I24" s="3">
        <v>1</v>
      </c>
      <c r="J24" s="4">
        <f t="shared" si="0"/>
        <v>12</v>
      </c>
      <c r="L24" s="3">
        <v>20</v>
      </c>
      <c r="M24" s="3">
        <v>7</v>
      </c>
      <c r="N24" s="3">
        <v>3</v>
      </c>
      <c r="O24" s="3">
        <v>3</v>
      </c>
      <c r="P24" s="3">
        <v>3</v>
      </c>
      <c r="Q24" s="3">
        <v>3</v>
      </c>
      <c r="R24" s="3">
        <v>6</v>
      </c>
      <c r="S24" s="3">
        <v>3</v>
      </c>
      <c r="T24" s="4">
        <f t="shared" si="1"/>
        <v>28</v>
      </c>
    </row>
    <row r="25" spans="2:20" x14ac:dyDescent="0.35">
      <c r="B25" s="3">
        <v>21</v>
      </c>
      <c r="C25" s="3">
        <v>3</v>
      </c>
      <c r="D25" s="3">
        <v>4</v>
      </c>
      <c r="E25" s="3">
        <v>3</v>
      </c>
      <c r="F25" s="3">
        <v>3</v>
      </c>
      <c r="G25" s="3">
        <v>4</v>
      </c>
      <c r="H25" s="3">
        <v>3</v>
      </c>
      <c r="I25" s="3">
        <v>3</v>
      </c>
      <c r="J25" s="4">
        <f t="shared" si="0"/>
        <v>23</v>
      </c>
      <c r="L25" s="3">
        <v>21</v>
      </c>
      <c r="M25" s="3">
        <v>3</v>
      </c>
      <c r="N25" s="3">
        <v>6.5</v>
      </c>
      <c r="O25" s="3">
        <v>3</v>
      </c>
      <c r="P25" s="3">
        <v>3</v>
      </c>
      <c r="Q25" s="3">
        <v>6.5</v>
      </c>
      <c r="R25" s="3">
        <v>3</v>
      </c>
      <c r="S25" s="3">
        <v>3</v>
      </c>
      <c r="T25" s="4">
        <f t="shared" si="1"/>
        <v>28</v>
      </c>
    </row>
    <row r="26" spans="2:20" x14ac:dyDescent="0.35">
      <c r="B26" s="3">
        <v>22</v>
      </c>
      <c r="C26" s="3">
        <v>1</v>
      </c>
      <c r="D26" s="3">
        <v>5</v>
      </c>
      <c r="E26" s="3">
        <v>2</v>
      </c>
      <c r="F26" s="3">
        <v>5</v>
      </c>
      <c r="G26" s="3">
        <v>2</v>
      </c>
      <c r="H26" s="3">
        <v>4</v>
      </c>
      <c r="I26" s="3">
        <v>1</v>
      </c>
      <c r="J26" s="4">
        <f t="shared" si="0"/>
        <v>20</v>
      </c>
      <c r="L26" s="3">
        <v>22</v>
      </c>
      <c r="M26" s="3">
        <v>1.5</v>
      </c>
      <c r="N26" s="3">
        <v>6.5</v>
      </c>
      <c r="O26" s="3">
        <v>3.5</v>
      </c>
      <c r="P26" s="3">
        <v>6.5</v>
      </c>
      <c r="Q26" s="3">
        <v>3.5</v>
      </c>
      <c r="R26" s="3">
        <v>5</v>
      </c>
      <c r="S26" s="3">
        <v>1.5</v>
      </c>
      <c r="T26" s="4">
        <f t="shared" si="1"/>
        <v>28</v>
      </c>
    </row>
    <row r="27" spans="2:20" x14ac:dyDescent="0.35">
      <c r="B27" s="3">
        <v>23</v>
      </c>
      <c r="C27" s="3">
        <v>3</v>
      </c>
      <c r="D27" s="3">
        <v>3</v>
      </c>
      <c r="E27" s="3">
        <v>2</v>
      </c>
      <c r="F27" s="3">
        <v>4</v>
      </c>
      <c r="G27" s="3">
        <v>4</v>
      </c>
      <c r="H27" s="3">
        <v>5</v>
      </c>
      <c r="I27" s="3">
        <v>5</v>
      </c>
      <c r="J27" s="4">
        <f t="shared" si="0"/>
        <v>26</v>
      </c>
      <c r="L27" s="3">
        <v>23</v>
      </c>
      <c r="M27" s="3">
        <v>2.5</v>
      </c>
      <c r="N27" s="3">
        <v>2.5</v>
      </c>
      <c r="O27" s="3">
        <v>1</v>
      </c>
      <c r="P27" s="3">
        <v>4.5</v>
      </c>
      <c r="Q27" s="3">
        <v>4.5</v>
      </c>
      <c r="R27" s="3">
        <v>6.5</v>
      </c>
      <c r="S27" s="3">
        <v>6.5</v>
      </c>
      <c r="T27" s="4">
        <f t="shared" si="1"/>
        <v>28</v>
      </c>
    </row>
    <row r="28" spans="2:20" x14ac:dyDescent="0.35">
      <c r="B28" s="3">
        <v>24</v>
      </c>
      <c r="C28" s="3">
        <v>4</v>
      </c>
      <c r="D28" s="3">
        <v>3</v>
      </c>
      <c r="E28" s="3">
        <v>3</v>
      </c>
      <c r="F28" s="3">
        <v>4</v>
      </c>
      <c r="G28" s="3">
        <v>4</v>
      </c>
      <c r="H28" s="3">
        <v>3</v>
      </c>
      <c r="I28" s="3">
        <v>2</v>
      </c>
      <c r="J28" s="4">
        <f t="shared" si="0"/>
        <v>23</v>
      </c>
      <c r="L28" s="3">
        <v>24</v>
      </c>
      <c r="M28" s="3">
        <v>6</v>
      </c>
      <c r="N28" s="3">
        <v>3</v>
      </c>
      <c r="O28" s="3">
        <v>3</v>
      </c>
      <c r="P28" s="3">
        <v>6</v>
      </c>
      <c r="Q28" s="3">
        <v>6</v>
      </c>
      <c r="R28" s="3">
        <v>3</v>
      </c>
      <c r="S28" s="3">
        <v>1</v>
      </c>
      <c r="T28" s="4">
        <f t="shared" si="1"/>
        <v>28</v>
      </c>
    </row>
    <row r="29" spans="2:20" x14ac:dyDescent="0.35">
      <c r="B29" s="3">
        <v>25</v>
      </c>
      <c r="C29" s="3">
        <v>4</v>
      </c>
      <c r="D29" s="3">
        <v>3</v>
      </c>
      <c r="E29" s="3">
        <v>3</v>
      </c>
      <c r="F29" s="3">
        <v>3</v>
      </c>
      <c r="G29" s="3">
        <v>3</v>
      </c>
      <c r="H29" s="3">
        <v>3</v>
      </c>
      <c r="I29" s="3">
        <v>3</v>
      </c>
      <c r="J29" s="4">
        <f t="shared" si="0"/>
        <v>22</v>
      </c>
      <c r="L29" s="3">
        <v>25</v>
      </c>
      <c r="M29" s="3">
        <v>7</v>
      </c>
      <c r="N29" s="3">
        <v>3.5</v>
      </c>
      <c r="O29" s="3">
        <v>3.5</v>
      </c>
      <c r="P29" s="3">
        <v>3.5</v>
      </c>
      <c r="Q29" s="3">
        <v>3.5</v>
      </c>
      <c r="R29" s="3">
        <v>3.5</v>
      </c>
      <c r="S29" s="3">
        <v>3.5</v>
      </c>
      <c r="T29" s="4">
        <f t="shared" si="1"/>
        <v>28</v>
      </c>
    </row>
    <row r="30" spans="2:20" x14ac:dyDescent="0.35">
      <c r="B30" s="3">
        <v>26</v>
      </c>
      <c r="C30" s="3">
        <v>3</v>
      </c>
      <c r="D30" s="3">
        <v>3</v>
      </c>
      <c r="E30" s="3">
        <v>4</v>
      </c>
      <c r="F30" s="3">
        <v>4</v>
      </c>
      <c r="G30" s="3">
        <v>3</v>
      </c>
      <c r="H30" s="3">
        <v>4</v>
      </c>
      <c r="I30" s="3">
        <v>5</v>
      </c>
      <c r="J30" s="4">
        <f t="shared" si="0"/>
        <v>26</v>
      </c>
      <c r="L30" s="3">
        <v>26</v>
      </c>
      <c r="M30" s="3">
        <v>2</v>
      </c>
      <c r="N30" s="3">
        <v>2</v>
      </c>
      <c r="O30" s="3">
        <v>5</v>
      </c>
      <c r="P30" s="3">
        <v>5</v>
      </c>
      <c r="Q30" s="3">
        <v>2</v>
      </c>
      <c r="R30" s="3">
        <v>5</v>
      </c>
      <c r="S30" s="3">
        <v>7</v>
      </c>
      <c r="T30" s="4">
        <f t="shared" si="1"/>
        <v>28</v>
      </c>
    </row>
    <row r="31" spans="2:20" x14ac:dyDescent="0.35">
      <c r="B31" s="3">
        <v>27</v>
      </c>
      <c r="C31" s="3">
        <v>4</v>
      </c>
      <c r="D31" s="3">
        <v>5</v>
      </c>
      <c r="E31" s="3">
        <v>1</v>
      </c>
      <c r="F31" s="3">
        <v>4</v>
      </c>
      <c r="G31" s="3">
        <v>4</v>
      </c>
      <c r="H31" s="3">
        <v>4</v>
      </c>
      <c r="I31" s="3">
        <v>2</v>
      </c>
      <c r="J31" s="4">
        <f t="shared" si="0"/>
        <v>24</v>
      </c>
      <c r="L31" s="3">
        <v>27</v>
      </c>
      <c r="M31" s="3">
        <v>4.5</v>
      </c>
      <c r="N31" s="3">
        <v>7</v>
      </c>
      <c r="O31" s="3">
        <v>1</v>
      </c>
      <c r="P31" s="3">
        <v>4.5</v>
      </c>
      <c r="Q31" s="3">
        <v>4.5</v>
      </c>
      <c r="R31" s="3">
        <v>4.5</v>
      </c>
      <c r="S31" s="3">
        <v>2</v>
      </c>
      <c r="T31" s="4">
        <f t="shared" si="1"/>
        <v>28</v>
      </c>
    </row>
    <row r="32" spans="2:20" x14ac:dyDescent="0.35">
      <c r="B32" s="3">
        <v>28</v>
      </c>
      <c r="C32" s="3">
        <v>3</v>
      </c>
      <c r="D32" s="3">
        <v>3</v>
      </c>
      <c r="E32" s="3">
        <v>4</v>
      </c>
      <c r="F32" s="3">
        <v>2</v>
      </c>
      <c r="G32" s="3">
        <v>4</v>
      </c>
      <c r="H32" s="3">
        <v>3</v>
      </c>
      <c r="I32" s="3">
        <v>4</v>
      </c>
      <c r="J32" s="4">
        <f t="shared" si="0"/>
        <v>23</v>
      </c>
      <c r="L32" s="3">
        <v>28</v>
      </c>
      <c r="M32" s="3">
        <v>3</v>
      </c>
      <c r="N32" s="3">
        <v>3</v>
      </c>
      <c r="O32" s="3">
        <v>6</v>
      </c>
      <c r="P32" s="3">
        <v>1</v>
      </c>
      <c r="Q32" s="3">
        <v>6</v>
      </c>
      <c r="R32" s="3">
        <v>3</v>
      </c>
      <c r="S32" s="3">
        <v>6</v>
      </c>
      <c r="T32" s="4">
        <f t="shared" si="1"/>
        <v>28</v>
      </c>
    </row>
    <row r="33" spans="2:20" x14ac:dyDescent="0.35">
      <c r="B33" s="3">
        <v>29</v>
      </c>
      <c r="C33" s="3">
        <v>3</v>
      </c>
      <c r="D33" s="3">
        <v>4</v>
      </c>
      <c r="E33" s="3">
        <v>4</v>
      </c>
      <c r="F33" s="3">
        <v>3</v>
      </c>
      <c r="G33" s="3">
        <v>3</v>
      </c>
      <c r="H33" s="3">
        <v>4</v>
      </c>
      <c r="I33" s="3">
        <v>3</v>
      </c>
      <c r="J33" s="4">
        <f t="shared" si="0"/>
        <v>24</v>
      </c>
      <c r="L33" s="3">
        <v>29</v>
      </c>
      <c r="M33" s="3">
        <v>2.5</v>
      </c>
      <c r="N33" s="3">
        <v>6</v>
      </c>
      <c r="O33" s="3">
        <v>6</v>
      </c>
      <c r="P33" s="3">
        <v>2.5</v>
      </c>
      <c r="Q33" s="3">
        <v>2.5</v>
      </c>
      <c r="R33" s="3">
        <v>6</v>
      </c>
      <c r="S33" s="3">
        <v>2.5</v>
      </c>
      <c r="T33" s="4">
        <f t="shared" si="1"/>
        <v>28</v>
      </c>
    </row>
    <row r="34" spans="2:20" x14ac:dyDescent="0.35">
      <c r="B34" s="3">
        <v>30</v>
      </c>
      <c r="C34" s="3">
        <v>3</v>
      </c>
      <c r="D34" s="3">
        <v>4</v>
      </c>
      <c r="E34" s="3">
        <v>3</v>
      </c>
      <c r="F34" s="3">
        <v>3</v>
      </c>
      <c r="G34" s="3">
        <v>3</v>
      </c>
      <c r="H34" s="3">
        <v>3</v>
      </c>
      <c r="I34" s="3">
        <v>3</v>
      </c>
      <c r="J34" s="4">
        <f t="shared" si="0"/>
        <v>22</v>
      </c>
      <c r="L34" s="3">
        <v>30</v>
      </c>
      <c r="M34" s="3">
        <v>3.5</v>
      </c>
      <c r="N34" s="3">
        <v>7</v>
      </c>
      <c r="O34" s="3">
        <v>3.5</v>
      </c>
      <c r="P34" s="3">
        <v>3.5</v>
      </c>
      <c r="Q34" s="3">
        <v>3.5</v>
      </c>
      <c r="R34" s="3">
        <v>3.5</v>
      </c>
      <c r="S34" s="3">
        <v>3.5</v>
      </c>
      <c r="T34" s="4">
        <f t="shared" si="1"/>
        <v>28</v>
      </c>
    </row>
    <row r="35" spans="2:20" x14ac:dyDescent="0.35">
      <c r="B35" t="s">
        <v>2</v>
      </c>
      <c r="C35">
        <f>SUM(C5:C34)</f>
        <v>102</v>
      </c>
      <c r="D35">
        <f t="shared" ref="D35:I35" si="2">SUM(D5:D34)</f>
        <v>102</v>
      </c>
      <c r="E35">
        <f t="shared" si="2"/>
        <v>94</v>
      </c>
      <c r="F35">
        <f t="shared" si="2"/>
        <v>98</v>
      </c>
      <c r="G35">
        <f t="shared" si="2"/>
        <v>100</v>
      </c>
      <c r="H35">
        <f t="shared" si="2"/>
        <v>97</v>
      </c>
      <c r="I35">
        <f t="shared" si="2"/>
        <v>89</v>
      </c>
    </row>
    <row r="36" spans="2:20" x14ac:dyDescent="0.35">
      <c r="B36" t="s">
        <v>140</v>
      </c>
      <c r="C36" s="1">
        <f>AVERAGE(C5:C34)</f>
        <v>3.4</v>
      </c>
      <c r="D36" s="1">
        <f t="shared" ref="D36:I36" si="3">AVERAGE(D5:D34)</f>
        <v>3.4</v>
      </c>
      <c r="E36" s="1">
        <f t="shared" si="3"/>
        <v>3.1333333333333333</v>
      </c>
      <c r="F36" s="1">
        <f t="shared" si="3"/>
        <v>3.2666666666666666</v>
      </c>
      <c r="G36" s="1">
        <f t="shared" si="3"/>
        <v>3.3333333333333335</v>
      </c>
      <c r="H36" s="1">
        <f t="shared" si="3"/>
        <v>3.2333333333333334</v>
      </c>
      <c r="I36" s="1">
        <f t="shared" si="3"/>
        <v>2.9666666666666668</v>
      </c>
      <c r="L36" s="4" t="s">
        <v>59</v>
      </c>
      <c r="M36" s="4">
        <f>SUM(M5:M34)</f>
        <v>127</v>
      </c>
      <c r="N36" s="4">
        <f t="shared" ref="N36:T36" si="4">SUM(N5:N34)</f>
        <v>127</v>
      </c>
      <c r="O36" s="4">
        <f t="shared" si="4"/>
        <v>118</v>
      </c>
      <c r="P36" s="4">
        <f t="shared" si="4"/>
        <v>120</v>
      </c>
      <c r="Q36" s="4">
        <f t="shared" si="4"/>
        <v>126</v>
      </c>
      <c r="R36" s="4">
        <f t="shared" si="4"/>
        <v>118</v>
      </c>
      <c r="S36" s="4">
        <f t="shared" si="4"/>
        <v>104</v>
      </c>
      <c r="T36" s="4">
        <f t="shared" si="4"/>
        <v>840</v>
      </c>
    </row>
    <row r="37" spans="2:20" x14ac:dyDescent="0.35">
      <c r="L37" s="4" t="s">
        <v>129</v>
      </c>
      <c r="M37" s="7">
        <f>AVERAGE(M5:M34)</f>
        <v>4.2333333333333334</v>
      </c>
      <c r="N37" s="7">
        <f t="shared" ref="N37:T37" si="5">AVERAGE(N5:N34)</f>
        <v>4.2333333333333334</v>
      </c>
      <c r="O37" s="7">
        <f t="shared" si="5"/>
        <v>3.9333333333333331</v>
      </c>
      <c r="P37" s="7">
        <f t="shared" si="5"/>
        <v>4</v>
      </c>
      <c r="Q37" s="7">
        <f t="shared" si="5"/>
        <v>4.2</v>
      </c>
      <c r="R37" s="7">
        <f t="shared" si="5"/>
        <v>3.9333333333333331</v>
      </c>
      <c r="S37" s="7">
        <f t="shared" si="5"/>
        <v>3.4666666666666668</v>
      </c>
      <c r="T37" s="7">
        <f t="shared" si="5"/>
        <v>28</v>
      </c>
    </row>
  </sheetData>
  <mergeCells count="6">
    <mergeCell ref="T3:T4"/>
    <mergeCell ref="B3:B4"/>
    <mergeCell ref="C3:I3"/>
    <mergeCell ref="J3:J4"/>
    <mergeCell ref="L3:L4"/>
    <mergeCell ref="M3:S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09527-BCF8-450D-AA87-BD4B58BE8F93}">
  <dimension ref="A1:Y41"/>
  <sheetViews>
    <sheetView topLeftCell="L1" workbookViewId="0">
      <selection activeCell="C36" sqref="C36:I36"/>
    </sheetView>
  </sheetViews>
  <sheetFormatPr defaultRowHeight="14.5" x14ac:dyDescent="0.35"/>
  <sheetData>
    <row r="1" spans="1:25" x14ac:dyDescent="0.35">
      <c r="A1" t="s">
        <v>130</v>
      </c>
    </row>
    <row r="2" spans="1:25" x14ac:dyDescent="0.35">
      <c r="A2" t="s">
        <v>147</v>
      </c>
      <c r="L2" t="s">
        <v>132</v>
      </c>
    </row>
    <row r="3" spans="1:25" x14ac:dyDescent="0.35">
      <c r="B3" s="92" t="s">
        <v>126</v>
      </c>
      <c r="C3" s="103" t="s">
        <v>133</v>
      </c>
      <c r="D3" s="103"/>
      <c r="E3" s="103"/>
      <c r="F3" s="103"/>
      <c r="G3" s="103"/>
      <c r="H3" s="103"/>
      <c r="I3" s="103"/>
      <c r="J3" s="92" t="s">
        <v>2</v>
      </c>
      <c r="L3" s="92" t="s">
        <v>126</v>
      </c>
      <c r="M3" s="103" t="s">
        <v>133</v>
      </c>
      <c r="N3" s="103"/>
      <c r="O3" s="103"/>
      <c r="P3" s="103"/>
      <c r="Q3" s="103"/>
      <c r="R3" s="103"/>
      <c r="S3" s="103"/>
      <c r="T3" s="92" t="s">
        <v>134</v>
      </c>
      <c r="V3" t="s">
        <v>52</v>
      </c>
      <c r="W3">
        <v>7</v>
      </c>
    </row>
    <row r="4" spans="1:25" x14ac:dyDescent="0.35">
      <c r="B4" s="92"/>
      <c r="C4" s="3">
        <v>712</v>
      </c>
      <c r="D4" s="3">
        <v>406</v>
      </c>
      <c r="E4" s="3">
        <v>110</v>
      </c>
      <c r="F4" s="3">
        <v>699</v>
      </c>
      <c r="G4" s="3">
        <v>263</v>
      </c>
      <c r="H4" s="3">
        <v>503</v>
      </c>
      <c r="I4" s="3">
        <v>318</v>
      </c>
      <c r="J4" s="92"/>
      <c r="L4" s="92"/>
      <c r="M4" s="3">
        <v>712</v>
      </c>
      <c r="N4" s="3">
        <v>406</v>
      </c>
      <c r="O4" s="3">
        <v>110</v>
      </c>
      <c r="P4" s="3">
        <v>699</v>
      </c>
      <c r="Q4" s="3">
        <v>263</v>
      </c>
      <c r="R4" s="3">
        <v>503</v>
      </c>
      <c r="S4" s="3">
        <v>318</v>
      </c>
      <c r="T4" s="92"/>
      <c r="V4" t="s">
        <v>53</v>
      </c>
      <c r="W4">
        <v>30</v>
      </c>
    </row>
    <row r="5" spans="1:25" x14ac:dyDescent="0.35">
      <c r="B5" s="3">
        <v>1</v>
      </c>
      <c r="C5" s="3">
        <v>2</v>
      </c>
      <c r="D5" s="3">
        <v>3</v>
      </c>
      <c r="E5" s="3">
        <v>4</v>
      </c>
      <c r="F5" s="3">
        <v>4</v>
      </c>
      <c r="G5" s="3">
        <v>4</v>
      </c>
      <c r="H5" s="3">
        <v>2</v>
      </c>
      <c r="I5" s="3">
        <v>4</v>
      </c>
      <c r="J5" s="4">
        <f>SUM(C5:I5)</f>
        <v>23</v>
      </c>
      <c r="L5" s="3">
        <v>1</v>
      </c>
      <c r="M5" s="3">
        <v>1.5</v>
      </c>
      <c r="N5" s="3">
        <v>3</v>
      </c>
      <c r="O5" s="3">
        <v>5.5</v>
      </c>
      <c r="P5" s="3">
        <v>5.5</v>
      </c>
      <c r="Q5" s="3">
        <v>5.5</v>
      </c>
      <c r="R5" s="3">
        <v>1.5</v>
      </c>
      <c r="S5" s="3">
        <v>5.5</v>
      </c>
      <c r="T5" s="4">
        <f>SUM(M5:S5)</f>
        <v>28</v>
      </c>
    </row>
    <row r="6" spans="1:25" x14ac:dyDescent="0.35">
      <c r="B6" s="3">
        <v>2</v>
      </c>
      <c r="C6" s="3">
        <v>3</v>
      </c>
      <c r="D6" s="3">
        <v>3</v>
      </c>
      <c r="E6" s="3">
        <v>4</v>
      </c>
      <c r="F6" s="3">
        <v>5</v>
      </c>
      <c r="G6" s="3">
        <v>3</v>
      </c>
      <c r="H6" s="3">
        <v>2</v>
      </c>
      <c r="I6" s="3">
        <v>2</v>
      </c>
      <c r="J6" s="4">
        <f t="shared" ref="J6:J34" si="0">SUM(C6:I6)</f>
        <v>22</v>
      </c>
      <c r="L6" s="3">
        <v>2</v>
      </c>
      <c r="M6" s="3">
        <v>4</v>
      </c>
      <c r="N6" s="3">
        <v>4</v>
      </c>
      <c r="O6" s="3">
        <v>6</v>
      </c>
      <c r="P6" s="3">
        <v>7</v>
      </c>
      <c r="Q6" s="3">
        <v>4</v>
      </c>
      <c r="R6" s="3">
        <v>1.5</v>
      </c>
      <c r="S6" s="3">
        <v>1.5</v>
      </c>
      <c r="T6" s="4">
        <f t="shared" ref="T6:T34" si="1">SUM(M6:S6)</f>
        <v>28</v>
      </c>
    </row>
    <row r="7" spans="1:25" x14ac:dyDescent="0.35">
      <c r="B7" s="3">
        <v>3</v>
      </c>
      <c r="C7" s="3">
        <v>2</v>
      </c>
      <c r="D7" s="3">
        <v>3</v>
      </c>
      <c r="E7" s="3">
        <v>4</v>
      </c>
      <c r="F7" s="3">
        <v>3</v>
      </c>
      <c r="G7" s="3">
        <v>3</v>
      </c>
      <c r="H7" s="3">
        <v>4</v>
      </c>
      <c r="I7" s="3">
        <v>4</v>
      </c>
      <c r="J7" s="4">
        <f t="shared" si="0"/>
        <v>23</v>
      </c>
      <c r="L7" s="3">
        <v>3</v>
      </c>
      <c r="M7" s="3">
        <v>1</v>
      </c>
      <c r="N7" s="3">
        <v>3</v>
      </c>
      <c r="O7" s="3">
        <v>6</v>
      </c>
      <c r="P7" s="3">
        <v>3</v>
      </c>
      <c r="Q7" s="3">
        <v>3</v>
      </c>
      <c r="R7" s="3">
        <v>6</v>
      </c>
      <c r="S7" s="3">
        <v>6</v>
      </c>
      <c r="T7" s="4">
        <f t="shared" si="1"/>
        <v>28</v>
      </c>
    </row>
    <row r="8" spans="1:25" x14ac:dyDescent="0.35">
      <c r="B8" s="3">
        <v>4</v>
      </c>
      <c r="C8" s="3">
        <v>3</v>
      </c>
      <c r="D8" s="3">
        <v>2</v>
      </c>
      <c r="E8" s="3">
        <v>3</v>
      </c>
      <c r="F8" s="3">
        <v>3</v>
      </c>
      <c r="G8" s="3">
        <v>4</v>
      </c>
      <c r="H8" s="3">
        <v>3</v>
      </c>
      <c r="I8" s="3">
        <v>3</v>
      </c>
      <c r="J8" s="4">
        <f t="shared" si="0"/>
        <v>21</v>
      </c>
      <c r="L8" s="3">
        <v>4</v>
      </c>
      <c r="M8" s="3">
        <v>4</v>
      </c>
      <c r="N8" s="3">
        <v>1</v>
      </c>
      <c r="O8" s="3">
        <v>4</v>
      </c>
      <c r="P8" s="3">
        <v>4</v>
      </c>
      <c r="Q8" s="3">
        <v>7</v>
      </c>
      <c r="R8" s="3">
        <v>4</v>
      </c>
      <c r="S8" s="3">
        <v>4</v>
      </c>
      <c r="T8" s="4">
        <f t="shared" si="1"/>
        <v>28</v>
      </c>
    </row>
    <row r="9" spans="1:25" x14ac:dyDescent="0.35">
      <c r="B9" s="3">
        <v>5</v>
      </c>
      <c r="C9" s="3">
        <v>2</v>
      </c>
      <c r="D9" s="3">
        <v>2</v>
      </c>
      <c r="E9" s="3">
        <v>3</v>
      </c>
      <c r="F9" s="3">
        <v>2</v>
      </c>
      <c r="G9" s="3">
        <v>3</v>
      </c>
      <c r="H9" s="3">
        <v>2</v>
      </c>
      <c r="I9" s="3">
        <v>4</v>
      </c>
      <c r="J9" s="4">
        <f t="shared" si="0"/>
        <v>18</v>
      </c>
      <c r="L9" s="3">
        <v>5</v>
      </c>
      <c r="M9" s="3">
        <v>2.5</v>
      </c>
      <c r="N9" s="3">
        <v>2.5</v>
      </c>
      <c r="O9" s="3">
        <v>5.5</v>
      </c>
      <c r="P9" s="3">
        <v>2.5</v>
      </c>
      <c r="Q9" s="3">
        <v>5.5</v>
      </c>
      <c r="R9" s="3">
        <v>2.5</v>
      </c>
      <c r="S9" s="3">
        <v>7</v>
      </c>
      <c r="T9" s="4">
        <f t="shared" si="1"/>
        <v>28</v>
      </c>
    </row>
    <row r="10" spans="1:25" x14ac:dyDescent="0.35">
      <c r="B10" s="3">
        <v>6</v>
      </c>
      <c r="C10" s="3">
        <v>3</v>
      </c>
      <c r="D10" s="3">
        <v>2</v>
      </c>
      <c r="E10" s="3">
        <v>3</v>
      </c>
      <c r="F10" s="3">
        <v>3</v>
      </c>
      <c r="G10" s="3">
        <v>3</v>
      </c>
      <c r="H10" s="3">
        <v>2</v>
      </c>
      <c r="I10" s="3">
        <v>4</v>
      </c>
      <c r="J10" s="4">
        <f t="shared" si="0"/>
        <v>20</v>
      </c>
      <c r="L10" s="3">
        <v>6</v>
      </c>
      <c r="M10" s="3">
        <v>4.5</v>
      </c>
      <c r="N10" s="3">
        <v>1.5</v>
      </c>
      <c r="O10" s="3">
        <v>4.5</v>
      </c>
      <c r="P10" s="3">
        <v>4.5</v>
      </c>
      <c r="Q10" s="3">
        <v>4.5</v>
      </c>
      <c r="R10" s="3">
        <v>1.5</v>
      </c>
      <c r="S10" s="3">
        <v>7</v>
      </c>
      <c r="T10" s="4">
        <f t="shared" si="1"/>
        <v>28</v>
      </c>
      <c r="V10" t="s">
        <v>52</v>
      </c>
      <c r="W10">
        <f>(12/((W4*W3)*(W3+1))*SUMSQ(M36:S36)-(3*W4)*(W3+1))</f>
        <v>10.324999999999932</v>
      </c>
      <c r="Y10" t="s">
        <v>146</v>
      </c>
    </row>
    <row r="11" spans="1:25" x14ac:dyDescent="0.35">
      <c r="B11" s="3">
        <v>7</v>
      </c>
      <c r="C11" s="3">
        <v>2</v>
      </c>
      <c r="D11" s="3">
        <v>2</v>
      </c>
      <c r="E11" s="3">
        <v>5</v>
      </c>
      <c r="F11" s="3">
        <v>4</v>
      </c>
      <c r="G11" s="3">
        <v>5</v>
      </c>
      <c r="H11" s="3">
        <v>4</v>
      </c>
      <c r="I11" s="3">
        <v>4</v>
      </c>
      <c r="J11" s="4">
        <f t="shared" si="0"/>
        <v>26</v>
      </c>
      <c r="L11" s="3">
        <v>7</v>
      </c>
      <c r="M11" s="3">
        <v>1.5</v>
      </c>
      <c r="N11" s="3">
        <v>1.5</v>
      </c>
      <c r="O11" s="3">
        <v>6.5</v>
      </c>
      <c r="P11" s="3">
        <v>4</v>
      </c>
      <c r="Q11" s="3">
        <v>6.5</v>
      </c>
      <c r="R11" s="3">
        <v>4</v>
      </c>
      <c r="S11" s="3">
        <v>4</v>
      </c>
      <c r="T11" s="4">
        <f t="shared" si="1"/>
        <v>28</v>
      </c>
      <c r="V11" t="s">
        <v>135</v>
      </c>
      <c r="W11">
        <f>_xlfn.CHISQ.INV.RT(0.05,6)</f>
        <v>12.591587243743978</v>
      </c>
    </row>
    <row r="12" spans="1:25" x14ac:dyDescent="0.35">
      <c r="B12" s="3">
        <v>8</v>
      </c>
      <c r="C12" s="3">
        <v>3</v>
      </c>
      <c r="D12" s="3">
        <v>3</v>
      </c>
      <c r="E12" s="3">
        <v>4</v>
      </c>
      <c r="F12" s="3">
        <v>3</v>
      </c>
      <c r="G12" s="3">
        <v>3</v>
      </c>
      <c r="H12" s="3">
        <v>4</v>
      </c>
      <c r="I12" s="3">
        <v>4</v>
      </c>
      <c r="J12" s="4">
        <f t="shared" si="0"/>
        <v>24</v>
      </c>
      <c r="L12" s="3">
        <v>8</v>
      </c>
      <c r="M12" s="3">
        <v>2.5</v>
      </c>
      <c r="N12" s="3">
        <v>2.5</v>
      </c>
      <c r="O12" s="3">
        <v>6</v>
      </c>
      <c r="P12" s="3">
        <v>2.5</v>
      </c>
      <c r="Q12" s="3">
        <v>2.5</v>
      </c>
      <c r="R12" s="3">
        <v>6</v>
      </c>
      <c r="S12" s="3">
        <v>6</v>
      </c>
      <c r="T12" s="4">
        <f t="shared" si="1"/>
        <v>28</v>
      </c>
    </row>
    <row r="13" spans="1:25" x14ac:dyDescent="0.35">
      <c r="B13" s="3">
        <v>9</v>
      </c>
      <c r="C13" s="3">
        <v>4</v>
      </c>
      <c r="D13" s="3">
        <v>3</v>
      </c>
      <c r="E13" s="3">
        <v>4</v>
      </c>
      <c r="F13" s="3">
        <v>5</v>
      </c>
      <c r="G13" s="3">
        <v>5</v>
      </c>
      <c r="H13" s="3">
        <v>3</v>
      </c>
      <c r="I13" s="3">
        <v>4</v>
      </c>
      <c r="J13" s="4">
        <f t="shared" si="0"/>
        <v>28</v>
      </c>
      <c r="L13" s="3">
        <v>9</v>
      </c>
      <c r="M13" s="3">
        <v>4</v>
      </c>
      <c r="N13" s="3">
        <v>1.5</v>
      </c>
      <c r="O13" s="3">
        <v>4</v>
      </c>
      <c r="P13" s="3">
        <v>6.5</v>
      </c>
      <c r="Q13" s="3">
        <v>6.5</v>
      </c>
      <c r="R13" s="3">
        <v>1.5</v>
      </c>
      <c r="S13" s="3">
        <v>4</v>
      </c>
      <c r="T13" s="4">
        <f t="shared" si="1"/>
        <v>28</v>
      </c>
    </row>
    <row r="14" spans="1:25" x14ac:dyDescent="0.35">
      <c r="B14" s="3">
        <v>10</v>
      </c>
      <c r="C14" s="3">
        <v>1</v>
      </c>
      <c r="D14" s="3">
        <v>2</v>
      </c>
      <c r="E14" s="3">
        <v>2</v>
      </c>
      <c r="F14" s="3">
        <v>2</v>
      </c>
      <c r="G14" s="3">
        <v>2</v>
      </c>
      <c r="H14" s="3">
        <v>2</v>
      </c>
      <c r="I14" s="3">
        <v>2</v>
      </c>
      <c r="J14" s="4">
        <f t="shared" si="0"/>
        <v>13</v>
      </c>
      <c r="L14" s="3">
        <v>10</v>
      </c>
      <c r="M14" s="3">
        <v>1</v>
      </c>
      <c r="N14" s="3">
        <v>4.5</v>
      </c>
      <c r="O14" s="3">
        <v>4.5</v>
      </c>
      <c r="P14" s="3">
        <v>4.5</v>
      </c>
      <c r="Q14" s="3">
        <v>4.5</v>
      </c>
      <c r="R14" s="3">
        <v>4.5</v>
      </c>
      <c r="S14" s="3">
        <v>4.5</v>
      </c>
      <c r="T14" s="4">
        <f t="shared" si="1"/>
        <v>28</v>
      </c>
    </row>
    <row r="15" spans="1:25" x14ac:dyDescent="0.35">
      <c r="B15" s="3">
        <v>11</v>
      </c>
      <c r="C15" s="3">
        <v>4</v>
      </c>
      <c r="D15" s="3">
        <v>3</v>
      </c>
      <c r="E15" s="3">
        <v>2</v>
      </c>
      <c r="F15" s="3">
        <v>4</v>
      </c>
      <c r="G15" s="3">
        <v>2</v>
      </c>
      <c r="H15" s="3">
        <v>3</v>
      </c>
      <c r="I15" s="3">
        <v>2</v>
      </c>
      <c r="J15" s="4">
        <f t="shared" si="0"/>
        <v>20</v>
      </c>
      <c r="L15" s="3">
        <v>11</v>
      </c>
      <c r="M15" s="3">
        <v>6.5</v>
      </c>
      <c r="N15" s="3">
        <v>4.5</v>
      </c>
      <c r="O15" s="3">
        <v>2</v>
      </c>
      <c r="P15" s="3">
        <v>6.5</v>
      </c>
      <c r="Q15" s="3">
        <v>2</v>
      </c>
      <c r="R15" s="3">
        <v>4.5</v>
      </c>
      <c r="S15" s="3">
        <v>2</v>
      </c>
      <c r="T15" s="4">
        <f t="shared" si="1"/>
        <v>28</v>
      </c>
    </row>
    <row r="16" spans="1:25" x14ac:dyDescent="0.35">
      <c r="B16" s="3">
        <v>12</v>
      </c>
      <c r="C16" s="3">
        <v>3</v>
      </c>
      <c r="D16" s="3">
        <v>3</v>
      </c>
      <c r="E16" s="3">
        <v>3</v>
      </c>
      <c r="F16" s="3">
        <v>3</v>
      </c>
      <c r="G16" s="3">
        <v>4</v>
      </c>
      <c r="H16" s="3">
        <v>3</v>
      </c>
      <c r="I16" s="3">
        <v>4</v>
      </c>
      <c r="J16" s="4">
        <f t="shared" si="0"/>
        <v>23</v>
      </c>
      <c r="L16" s="3">
        <v>12</v>
      </c>
      <c r="M16" s="3">
        <v>3</v>
      </c>
      <c r="N16" s="3">
        <v>3</v>
      </c>
      <c r="O16" s="3">
        <v>3</v>
      </c>
      <c r="P16" s="3">
        <v>3</v>
      </c>
      <c r="Q16" s="3">
        <v>6.5</v>
      </c>
      <c r="R16" s="3">
        <v>3</v>
      </c>
      <c r="S16" s="3">
        <v>6.5</v>
      </c>
      <c r="T16" s="4">
        <f t="shared" si="1"/>
        <v>28</v>
      </c>
    </row>
    <row r="17" spans="2:20" x14ac:dyDescent="0.35">
      <c r="B17" s="3">
        <v>13</v>
      </c>
      <c r="C17" s="3">
        <v>4</v>
      </c>
      <c r="D17" s="3">
        <v>3</v>
      </c>
      <c r="E17" s="3">
        <v>5</v>
      </c>
      <c r="F17" s="3">
        <v>3</v>
      </c>
      <c r="G17" s="3">
        <v>4</v>
      </c>
      <c r="H17" s="3">
        <v>4</v>
      </c>
      <c r="I17" s="3">
        <v>4</v>
      </c>
      <c r="J17" s="4">
        <f t="shared" si="0"/>
        <v>27</v>
      </c>
      <c r="L17" s="3">
        <v>13</v>
      </c>
      <c r="M17" s="3">
        <v>4.5</v>
      </c>
      <c r="N17" s="3">
        <v>1.5</v>
      </c>
      <c r="O17" s="3">
        <v>7</v>
      </c>
      <c r="P17" s="3">
        <v>1.5</v>
      </c>
      <c r="Q17" s="3">
        <v>4.5</v>
      </c>
      <c r="R17" s="3">
        <v>4.5</v>
      </c>
      <c r="S17" s="3">
        <v>4.5</v>
      </c>
      <c r="T17" s="4">
        <f t="shared" si="1"/>
        <v>28</v>
      </c>
    </row>
    <row r="18" spans="2:20" x14ac:dyDescent="0.35">
      <c r="B18" s="3">
        <v>14</v>
      </c>
      <c r="C18" s="3">
        <v>4</v>
      </c>
      <c r="D18" s="3">
        <v>5</v>
      </c>
      <c r="E18" s="3">
        <v>5</v>
      </c>
      <c r="F18" s="3">
        <v>3</v>
      </c>
      <c r="G18" s="3">
        <v>4</v>
      </c>
      <c r="H18" s="3">
        <v>3</v>
      </c>
      <c r="I18" s="3">
        <v>3</v>
      </c>
      <c r="J18" s="4">
        <f t="shared" si="0"/>
        <v>27</v>
      </c>
      <c r="L18" s="3">
        <v>14</v>
      </c>
      <c r="M18" s="3">
        <v>4.5</v>
      </c>
      <c r="N18" s="3">
        <v>6.5</v>
      </c>
      <c r="O18" s="3">
        <v>6.5</v>
      </c>
      <c r="P18" s="3">
        <v>2</v>
      </c>
      <c r="Q18" s="3">
        <v>4.5</v>
      </c>
      <c r="R18" s="3">
        <v>2</v>
      </c>
      <c r="S18" s="3">
        <v>2</v>
      </c>
      <c r="T18" s="4">
        <f t="shared" si="1"/>
        <v>28</v>
      </c>
    </row>
    <row r="19" spans="2:20" x14ac:dyDescent="0.35">
      <c r="B19" s="3">
        <v>15</v>
      </c>
      <c r="C19" s="3">
        <v>3</v>
      </c>
      <c r="D19" s="3">
        <v>3</v>
      </c>
      <c r="E19" s="3">
        <v>3</v>
      </c>
      <c r="F19" s="3">
        <v>3</v>
      </c>
      <c r="G19" s="3">
        <v>3</v>
      </c>
      <c r="H19" s="3">
        <v>3</v>
      </c>
      <c r="I19" s="3">
        <v>3</v>
      </c>
      <c r="J19" s="4">
        <f t="shared" si="0"/>
        <v>21</v>
      </c>
      <c r="L19" s="3">
        <v>15</v>
      </c>
      <c r="M19" s="3">
        <v>4</v>
      </c>
      <c r="N19" s="3">
        <v>4</v>
      </c>
      <c r="O19" s="3">
        <v>4</v>
      </c>
      <c r="P19" s="3">
        <v>4</v>
      </c>
      <c r="Q19" s="3">
        <v>4</v>
      </c>
      <c r="R19" s="3">
        <v>4</v>
      </c>
      <c r="S19" s="3">
        <v>4</v>
      </c>
      <c r="T19" s="4">
        <f t="shared" si="1"/>
        <v>28</v>
      </c>
    </row>
    <row r="20" spans="2:20" x14ac:dyDescent="0.35">
      <c r="B20" s="3">
        <v>16</v>
      </c>
      <c r="C20" s="3">
        <v>4</v>
      </c>
      <c r="D20" s="3">
        <v>5</v>
      </c>
      <c r="E20" s="3">
        <v>5</v>
      </c>
      <c r="F20" s="3">
        <v>5</v>
      </c>
      <c r="G20" s="3">
        <v>5</v>
      </c>
      <c r="H20" s="3">
        <v>5</v>
      </c>
      <c r="I20" s="3">
        <v>4</v>
      </c>
      <c r="J20" s="4">
        <f t="shared" si="0"/>
        <v>33</v>
      </c>
      <c r="L20" s="3">
        <v>16</v>
      </c>
      <c r="M20" s="3">
        <v>1.5</v>
      </c>
      <c r="N20" s="3">
        <v>5</v>
      </c>
      <c r="O20" s="3">
        <v>5</v>
      </c>
      <c r="P20" s="3">
        <v>5</v>
      </c>
      <c r="Q20" s="3">
        <v>5</v>
      </c>
      <c r="R20" s="3">
        <v>5</v>
      </c>
      <c r="S20" s="3">
        <v>1.5</v>
      </c>
      <c r="T20" s="4">
        <f t="shared" si="1"/>
        <v>28</v>
      </c>
    </row>
    <row r="21" spans="2:20" x14ac:dyDescent="0.35">
      <c r="B21" s="3">
        <v>17</v>
      </c>
      <c r="C21" s="3">
        <v>3</v>
      </c>
      <c r="D21" s="3">
        <v>3</v>
      </c>
      <c r="E21" s="3">
        <v>3</v>
      </c>
      <c r="F21" s="3">
        <v>2</v>
      </c>
      <c r="G21" s="3">
        <v>4</v>
      </c>
      <c r="H21" s="3">
        <v>2</v>
      </c>
      <c r="I21" s="3">
        <v>3</v>
      </c>
      <c r="J21" s="4">
        <f t="shared" si="0"/>
        <v>20</v>
      </c>
      <c r="L21" s="3">
        <v>17</v>
      </c>
      <c r="M21" s="3">
        <v>4.5</v>
      </c>
      <c r="N21" s="3">
        <v>4.5</v>
      </c>
      <c r="O21" s="3">
        <v>4.5</v>
      </c>
      <c r="P21" s="3">
        <v>1.5</v>
      </c>
      <c r="Q21" s="3">
        <v>7</v>
      </c>
      <c r="R21" s="3">
        <v>1.5</v>
      </c>
      <c r="S21" s="3">
        <v>4.5</v>
      </c>
      <c r="T21" s="4">
        <f t="shared" si="1"/>
        <v>28</v>
      </c>
    </row>
    <row r="22" spans="2:20" x14ac:dyDescent="0.35">
      <c r="B22" s="3">
        <v>18</v>
      </c>
      <c r="C22" s="3">
        <v>2</v>
      </c>
      <c r="D22" s="3">
        <v>4</v>
      </c>
      <c r="E22" s="3">
        <v>4</v>
      </c>
      <c r="F22" s="3">
        <v>3</v>
      </c>
      <c r="G22" s="3">
        <v>4</v>
      </c>
      <c r="H22" s="3">
        <v>2</v>
      </c>
      <c r="I22" s="3">
        <v>3</v>
      </c>
      <c r="J22" s="4">
        <f t="shared" si="0"/>
        <v>22</v>
      </c>
      <c r="L22" s="3">
        <v>18</v>
      </c>
      <c r="M22" s="3">
        <v>1.5</v>
      </c>
      <c r="N22" s="3">
        <v>6</v>
      </c>
      <c r="O22" s="3">
        <v>6</v>
      </c>
      <c r="P22" s="3">
        <v>3.5</v>
      </c>
      <c r="Q22" s="3">
        <v>6</v>
      </c>
      <c r="R22" s="3">
        <v>1.5</v>
      </c>
      <c r="S22" s="3">
        <v>3.5</v>
      </c>
      <c r="T22" s="4">
        <f t="shared" si="1"/>
        <v>28</v>
      </c>
    </row>
    <row r="23" spans="2:20" x14ac:dyDescent="0.35">
      <c r="B23" s="3">
        <v>19</v>
      </c>
      <c r="C23" s="3">
        <v>2</v>
      </c>
      <c r="D23" s="3">
        <v>4</v>
      </c>
      <c r="E23" s="3">
        <v>3</v>
      </c>
      <c r="F23" s="3">
        <v>4</v>
      </c>
      <c r="G23" s="3">
        <v>5</v>
      </c>
      <c r="H23" s="3">
        <v>5</v>
      </c>
      <c r="I23" s="3">
        <v>4</v>
      </c>
      <c r="J23" s="4">
        <f t="shared" si="0"/>
        <v>27</v>
      </c>
      <c r="L23" s="3">
        <v>19</v>
      </c>
      <c r="M23" s="3">
        <v>1</v>
      </c>
      <c r="N23" s="3">
        <v>4</v>
      </c>
      <c r="O23" s="3">
        <v>2</v>
      </c>
      <c r="P23" s="3">
        <v>4</v>
      </c>
      <c r="Q23" s="3">
        <v>6.5</v>
      </c>
      <c r="R23" s="3">
        <v>6.5</v>
      </c>
      <c r="S23" s="3">
        <v>4</v>
      </c>
      <c r="T23" s="4">
        <f t="shared" si="1"/>
        <v>28</v>
      </c>
    </row>
    <row r="24" spans="2:20" x14ac:dyDescent="0.35">
      <c r="B24" s="3">
        <v>20</v>
      </c>
      <c r="C24" s="3">
        <v>4</v>
      </c>
      <c r="D24" s="3">
        <v>3</v>
      </c>
      <c r="E24" s="3">
        <v>1</v>
      </c>
      <c r="F24" s="3">
        <v>1</v>
      </c>
      <c r="G24" s="3">
        <v>2</v>
      </c>
      <c r="H24" s="3">
        <v>2</v>
      </c>
      <c r="I24" s="3">
        <v>2</v>
      </c>
      <c r="J24" s="4">
        <f t="shared" si="0"/>
        <v>15</v>
      </c>
      <c r="L24" s="3">
        <v>20</v>
      </c>
      <c r="M24" s="3">
        <v>7</v>
      </c>
      <c r="N24" s="3">
        <v>6</v>
      </c>
      <c r="O24" s="3">
        <v>1.5</v>
      </c>
      <c r="P24" s="3">
        <v>1.5</v>
      </c>
      <c r="Q24" s="3">
        <v>4</v>
      </c>
      <c r="R24" s="3">
        <v>4</v>
      </c>
      <c r="S24" s="3">
        <v>4</v>
      </c>
      <c r="T24" s="4">
        <f t="shared" si="1"/>
        <v>28</v>
      </c>
    </row>
    <row r="25" spans="2:20" x14ac:dyDescent="0.35">
      <c r="B25" s="3">
        <v>21</v>
      </c>
      <c r="C25" s="3">
        <v>3</v>
      </c>
      <c r="D25" s="3">
        <v>3</v>
      </c>
      <c r="E25" s="3">
        <v>4</v>
      </c>
      <c r="F25" s="3">
        <v>3</v>
      </c>
      <c r="G25" s="3">
        <v>3</v>
      </c>
      <c r="H25" s="3">
        <v>3</v>
      </c>
      <c r="I25" s="3">
        <v>4</v>
      </c>
      <c r="J25" s="4">
        <f t="shared" si="0"/>
        <v>23</v>
      </c>
      <c r="L25" s="3">
        <v>21</v>
      </c>
      <c r="M25" s="3">
        <v>3</v>
      </c>
      <c r="N25" s="3">
        <v>3</v>
      </c>
      <c r="O25" s="3">
        <v>6.5</v>
      </c>
      <c r="P25" s="3">
        <v>3</v>
      </c>
      <c r="Q25" s="3">
        <v>3</v>
      </c>
      <c r="R25" s="3">
        <v>3</v>
      </c>
      <c r="S25" s="3">
        <v>6.5</v>
      </c>
      <c r="T25" s="4">
        <f t="shared" si="1"/>
        <v>28</v>
      </c>
    </row>
    <row r="26" spans="2:20" x14ac:dyDescent="0.35">
      <c r="B26" s="3">
        <v>22</v>
      </c>
      <c r="C26" s="3">
        <v>3</v>
      </c>
      <c r="D26" s="3">
        <v>3</v>
      </c>
      <c r="E26" s="3">
        <v>4</v>
      </c>
      <c r="F26" s="3">
        <v>3</v>
      </c>
      <c r="G26" s="3">
        <v>2</v>
      </c>
      <c r="H26" s="3">
        <v>4</v>
      </c>
      <c r="I26" s="3">
        <v>3</v>
      </c>
      <c r="J26" s="4">
        <f t="shared" si="0"/>
        <v>22</v>
      </c>
      <c r="L26" s="3">
        <v>22</v>
      </c>
      <c r="M26" s="3">
        <v>3.5</v>
      </c>
      <c r="N26" s="3">
        <v>3.5</v>
      </c>
      <c r="O26" s="3">
        <v>6.5</v>
      </c>
      <c r="P26" s="3">
        <v>3.5</v>
      </c>
      <c r="Q26" s="3">
        <v>1</v>
      </c>
      <c r="R26" s="3">
        <v>6.5</v>
      </c>
      <c r="S26" s="3">
        <v>3.5</v>
      </c>
      <c r="T26" s="4">
        <f t="shared" si="1"/>
        <v>28</v>
      </c>
    </row>
    <row r="27" spans="2:20" x14ac:dyDescent="0.35">
      <c r="B27" s="3">
        <v>23</v>
      </c>
      <c r="C27" s="3">
        <v>2</v>
      </c>
      <c r="D27" s="3">
        <v>3</v>
      </c>
      <c r="E27" s="3">
        <v>4</v>
      </c>
      <c r="F27" s="3">
        <v>3</v>
      </c>
      <c r="G27" s="3">
        <v>4</v>
      </c>
      <c r="H27" s="3">
        <v>4</v>
      </c>
      <c r="I27" s="3">
        <v>3</v>
      </c>
      <c r="J27" s="4">
        <f t="shared" si="0"/>
        <v>23</v>
      </c>
      <c r="L27" s="3">
        <v>23</v>
      </c>
      <c r="M27" s="3">
        <v>1</v>
      </c>
      <c r="N27" s="3">
        <v>3</v>
      </c>
      <c r="O27" s="3">
        <v>6</v>
      </c>
      <c r="P27" s="3">
        <v>3</v>
      </c>
      <c r="Q27" s="3">
        <v>6</v>
      </c>
      <c r="R27" s="3">
        <v>6</v>
      </c>
      <c r="S27" s="3">
        <v>3</v>
      </c>
      <c r="T27" s="4">
        <f t="shared" si="1"/>
        <v>28</v>
      </c>
    </row>
    <row r="28" spans="2:20" x14ac:dyDescent="0.35">
      <c r="B28" s="3">
        <v>24</v>
      </c>
      <c r="C28" s="3">
        <v>3</v>
      </c>
      <c r="D28" s="3">
        <v>3</v>
      </c>
      <c r="E28" s="3">
        <v>3</v>
      </c>
      <c r="F28" s="3">
        <v>3</v>
      </c>
      <c r="G28" s="3">
        <v>4</v>
      </c>
      <c r="H28" s="3">
        <v>4</v>
      </c>
      <c r="I28" s="3">
        <v>2</v>
      </c>
      <c r="J28" s="4">
        <f t="shared" si="0"/>
        <v>22</v>
      </c>
      <c r="L28" s="3">
        <v>24</v>
      </c>
      <c r="M28" s="3">
        <v>3.5</v>
      </c>
      <c r="N28" s="3">
        <v>3.5</v>
      </c>
      <c r="O28" s="3">
        <v>3.5</v>
      </c>
      <c r="P28" s="3">
        <v>3.5</v>
      </c>
      <c r="Q28" s="3">
        <v>6.5</v>
      </c>
      <c r="R28" s="3">
        <v>6.5</v>
      </c>
      <c r="S28" s="3">
        <v>1</v>
      </c>
      <c r="T28" s="4">
        <f t="shared" si="1"/>
        <v>28</v>
      </c>
    </row>
    <row r="29" spans="2:20" x14ac:dyDescent="0.35">
      <c r="B29" s="3">
        <v>25</v>
      </c>
      <c r="C29" s="3">
        <v>4</v>
      </c>
      <c r="D29" s="3">
        <v>4</v>
      </c>
      <c r="E29" s="3">
        <v>5</v>
      </c>
      <c r="F29" s="3">
        <v>4</v>
      </c>
      <c r="G29" s="3">
        <v>4</v>
      </c>
      <c r="H29" s="3">
        <v>4</v>
      </c>
      <c r="I29" s="3">
        <v>4</v>
      </c>
      <c r="J29" s="4">
        <f t="shared" si="0"/>
        <v>29</v>
      </c>
      <c r="L29" s="3">
        <v>25</v>
      </c>
      <c r="M29" s="3">
        <v>3.5</v>
      </c>
      <c r="N29" s="3">
        <v>3.5</v>
      </c>
      <c r="O29" s="3">
        <v>7</v>
      </c>
      <c r="P29" s="3">
        <v>3.5</v>
      </c>
      <c r="Q29" s="3">
        <v>3.5</v>
      </c>
      <c r="R29" s="3">
        <v>3.5</v>
      </c>
      <c r="S29" s="3">
        <v>3.5</v>
      </c>
      <c r="T29" s="4">
        <f t="shared" si="1"/>
        <v>28</v>
      </c>
    </row>
    <row r="30" spans="2:20" x14ac:dyDescent="0.35">
      <c r="B30" s="3">
        <v>26</v>
      </c>
      <c r="C30" s="3">
        <v>4</v>
      </c>
      <c r="D30" s="3">
        <v>4</v>
      </c>
      <c r="E30" s="3">
        <v>2</v>
      </c>
      <c r="F30" s="3">
        <v>3</v>
      </c>
      <c r="G30" s="3">
        <v>3</v>
      </c>
      <c r="H30" s="3">
        <v>4</v>
      </c>
      <c r="I30" s="3">
        <v>3</v>
      </c>
      <c r="J30" s="4">
        <f t="shared" si="0"/>
        <v>23</v>
      </c>
      <c r="L30" s="3">
        <v>26</v>
      </c>
      <c r="M30" s="3">
        <v>5.5</v>
      </c>
      <c r="N30" s="3">
        <v>5.5</v>
      </c>
      <c r="O30" s="3">
        <v>1</v>
      </c>
      <c r="P30" s="3">
        <v>2.5</v>
      </c>
      <c r="Q30" s="3">
        <v>2.5</v>
      </c>
      <c r="R30" s="3">
        <v>5.5</v>
      </c>
      <c r="S30" s="3">
        <v>5.5</v>
      </c>
      <c r="T30" s="4">
        <f t="shared" si="1"/>
        <v>28</v>
      </c>
    </row>
    <row r="31" spans="2:20" x14ac:dyDescent="0.35">
      <c r="B31" s="3">
        <v>27</v>
      </c>
      <c r="C31" s="3">
        <v>2</v>
      </c>
      <c r="D31" s="3">
        <v>2</v>
      </c>
      <c r="E31" s="3">
        <v>2</v>
      </c>
      <c r="F31" s="3">
        <v>2</v>
      </c>
      <c r="G31" s="3">
        <v>2</v>
      </c>
      <c r="H31" s="3">
        <v>2</v>
      </c>
      <c r="I31" s="3">
        <v>2</v>
      </c>
      <c r="J31" s="4">
        <f t="shared" si="0"/>
        <v>14</v>
      </c>
      <c r="L31" s="3">
        <v>27</v>
      </c>
      <c r="M31" s="3">
        <v>4</v>
      </c>
      <c r="N31" s="3">
        <v>4</v>
      </c>
      <c r="O31" s="3">
        <v>4</v>
      </c>
      <c r="P31" s="3">
        <v>4</v>
      </c>
      <c r="Q31" s="3">
        <v>4</v>
      </c>
      <c r="R31" s="3">
        <v>4</v>
      </c>
      <c r="S31" s="3">
        <v>4</v>
      </c>
      <c r="T31" s="4">
        <f t="shared" si="1"/>
        <v>28</v>
      </c>
    </row>
    <row r="32" spans="2:20" x14ac:dyDescent="0.35">
      <c r="B32" s="3">
        <v>28</v>
      </c>
      <c r="C32" s="3">
        <v>2</v>
      </c>
      <c r="D32" s="3">
        <v>3</v>
      </c>
      <c r="E32" s="3">
        <v>2</v>
      </c>
      <c r="F32" s="3">
        <v>4</v>
      </c>
      <c r="G32" s="3">
        <v>4</v>
      </c>
      <c r="H32" s="3">
        <v>3</v>
      </c>
      <c r="I32" s="3">
        <v>3</v>
      </c>
      <c r="J32" s="4">
        <f t="shared" si="0"/>
        <v>21</v>
      </c>
      <c r="L32" s="3">
        <v>28</v>
      </c>
      <c r="M32" s="3">
        <v>1.5</v>
      </c>
      <c r="N32" s="3">
        <v>4</v>
      </c>
      <c r="O32" s="3">
        <v>1.5</v>
      </c>
      <c r="P32" s="3">
        <v>6.5</v>
      </c>
      <c r="Q32" s="3">
        <v>6.5</v>
      </c>
      <c r="R32" s="3">
        <v>4</v>
      </c>
      <c r="S32" s="3">
        <v>4</v>
      </c>
      <c r="T32" s="4">
        <f t="shared" si="1"/>
        <v>28</v>
      </c>
    </row>
    <row r="33" spans="2:20" x14ac:dyDescent="0.35">
      <c r="B33" s="3">
        <v>29</v>
      </c>
      <c r="C33" s="3">
        <v>3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v>3</v>
      </c>
      <c r="J33" s="4">
        <f t="shared" si="0"/>
        <v>21</v>
      </c>
      <c r="L33" s="3">
        <v>29</v>
      </c>
      <c r="M33" s="3">
        <v>4</v>
      </c>
      <c r="N33" s="3">
        <v>4</v>
      </c>
      <c r="O33" s="3">
        <v>4</v>
      </c>
      <c r="P33" s="3">
        <v>4</v>
      </c>
      <c r="Q33" s="3">
        <v>4</v>
      </c>
      <c r="R33" s="3">
        <v>4</v>
      </c>
      <c r="S33" s="3">
        <v>4</v>
      </c>
      <c r="T33" s="4">
        <f t="shared" si="1"/>
        <v>28</v>
      </c>
    </row>
    <row r="34" spans="2:20" x14ac:dyDescent="0.35">
      <c r="B34" s="3">
        <v>30</v>
      </c>
      <c r="C34" s="3">
        <v>3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v>3</v>
      </c>
      <c r="J34" s="4">
        <f t="shared" si="0"/>
        <v>21</v>
      </c>
      <c r="L34" s="3">
        <v>30</v>
      </c>
      <c r="M34" s="3">
        <v>4</v>
      </c>
      <c r="N34" s="3">
        <v>4</v>
      </c>
      <c r="O34" s="3">
        <v>4</v>
      </c>
      <c r="P34" s="3">
        <v>4</v>
      </c>
      <c r="Q34" s="3">
        <v>4</v>
      </c>
      <c r="R34" s="3">
        <v>4</v>
      </c>
      <c r="S34" s="3">
        <v>4</v>
      </c>
      <c r="T34" s="4">
        <f t="shared" si="1"/>
        <v>28</v>
      </c>
    </row>
    <row r="35" spans="2:20" x14ac:dyDescent="0.35">
      <c r="B35" t="s">
        <v>2</v>
      </c>
      <c r="C35">
        <f>SUM(C5:C34)</f>
        <v>87</v>
      </c>
      <c r="D35">
        <f t="shared" ref="D35:I35" si="2">SUM(D5:D34)</f>
        <v>92</v>
      </c>
      <c r="E35">
        <f t="shared" si="2"/>
        <v>102</v>
      </c>
      <c r="F35">
        <f t="shared" si="2"/>
        <v>96</v>
      </c>
      <c r="G35">
        <f t="shared" si="2"/>
        <v>104</v>
      </c>
      <c r="H35">
        <f t="shared" si="2"/>
        <v>94</v>
      </c>
      <c r="I35">
        <f t="shared" si="2"/>
        <v>97</v>
      </c>
    </row>
    <row r="36" spans="2:20" x14ac:dyDescent="0.35">
      <c r="B36" t="s">
        <v>3</v>
      </c>
      <c r="C36" s="1">
        <f>AVERAGE(C5:C34)</f>
        <v>2.9</v>
      </c>
      <c r="D36" s="1">
        <f t="shared" ref="D36:I36" si="3">AVERAGE(D5:D34)</f>
        <v>3.0666666666666669</v>
      </c>
      <c r="E36" s="1">
        <f t="shared" si="3"/>
        <v>3.4</v>
      </c>
      <c r="F36" s="1">
        <f t="shared" si="3"/>
        <v>3.2</v>
      </c>
      <c r="G36" s="1">
        <f t="shared" si="3"/>
        <v>3.4666666666666668</v>
      </c>
      <c r="H36" s="1">
        <f t="shared" si="3"/>
        <v>3.1333333333333333</v>
      </c>
      <c r="I36" s="1">
        <f t="shared" si="3"/>
        <v>3.2333333333333334</v>
      </c>
      <c r="L36" t="s">
        <v>128</v>
      </c>
      <c r="M36">
        <f>SUM(M5:M34)</f>
        <v>98</v>
      </c>
      <c r="N36">
        <f t="shared" ref="N36:T36" si="4">SUM(N5:N34)</f>
        <v>108</v>
      </c>
      <c r="O36">
        <f t="shared" si="4"/>
        <v>138</v>
      </c>
      <c r="P36">
        <f t="shared" si="4"/>
        <v>114</v>
      </c>
      <c r="Q36">
        <f t="shared" si="4"/>
        <v>140.5</v>
      </c>
      <c r="R36">
        <f t="shared" si="4"/>
        <v>116.5</v>
      </c>
      <c r="S36">
        <f t="shared" si="4"/>
        <v>125</v>
      </c>
      <c r="T36">
        <f t="shared" si="4"/>
        <v>840</v>
      </c>
    </row>
    <row r="37" spans="2:20" x14ac:dyDescent="0.35">
      <c r="L37" t="s">
        <v>129</v>
      </c>
      <c r="M37" s="1">
        <f xml:space="preserve"> AVERAGE(M5:M34)</f>
        <v>3.2666666666666666</v>
      </c>
      <c r="N37" s="1">
        <f t="shared" ref="N37:S37" si="5" xml:space="preserve"> AVERAGE(N5:N34)</f>
        <v>3.6</v>
      </c>
      <c r="O37" s="1">
        <f t="shared" si="5"/>
        <v>4.5999999999999996</v>
      </c>
      <c r="P37" s="1">
        <f t="shared" si="5"/>
        <v>3.8</v>
      </c>
      <c r="Q37" s="1">
        <f t="shared" si="5"/>
        <v>4.6833333333333336</v>
      </c>
      <c r="R37" s="1">
        <f t="shared" si="5"/>
        <v>3.8833333333333333</v>
      </c>
      <c r="S37" s="1">
        <f t="shared" si="5"/>
        <v>4.166666666666667</v>
      </c>
      <c r="T37">
        <f t="shared" ref="T37" si="6" xml:space="preserve"> AVERAGE(T5:T34)</f>
        <v>28</v>
      </c>
    </row>
    <row r="41" spans="2:20" x14ac:dyDescent="0.35">
      <c r="J41" t="s">
        <v>123</v>
      </c>
    </row>
  </sheetData>
  <mergeCells count="6">
    <mergeCell ref="T3:T4"/>
    <mergeCell ref="B3:B4"/>
    <mergeCell ref="C3:I3"/>
    <mergeCell ref="J3:J4"/>
    <mergeCell ref="L3:L4"/>
    <mergeCell ref="M3:S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F714A-A20F-479E-8326-B79B5485B3D0}">
  <dimension ref="A2:AF47"/>
  <sheetViews>
    <sheetView topLeftCell="A2" zoomScale="45" zoomScaleNormal="63" workbookViewId="0">
      <selection activeCell="M10" sqref="M10"/>
    </sheetView>
  </sheetViews>
  <sheetFormatPr defaultRowHeight="14.5" x14ac:dyDescent="0.35"/>
  <cols>
    <col min="1" max="1" width="18.81640625" customWidth="1"/>
    <col min="2" max="3" width="13.26953125" customWidth="1"/>
    <col min="4" max="4" width="12.7265625" customWidth="1"/>
    <col min="5" max="5" width="12.81640625" customWidth="1"/>
    <col min="6" max="6" width="12.36328125" customWidth="1"/>
    <col min="7" max="7" width="13.54296875" customWidth="1"/>
    <col min="8" max="8" width="13" customWidth="1"/>
    <col min="9" max="9" width="12" customWidth="1"/>
    <col min="10" max="10" width="12.453125" customWidth="1"/>
    <col min="11" max="11" width="11.453125" customWidth="1"/>
    <col min="12" max="12" width="12.08984375" customWidth="1"/>
    <col min="13" max="13" width="12.90625" customWidth="1"/>
    <col min="14" max="14" width="12.453125" customWidth="1"/>
    <col min="15" max="15" width="12.1796875" customWidth="1"/>
    <col min="16" max="16" width="12.36328125" customWidth="1"/>
    <col min="17" max="17" width="13.453125" customWidth="1"/>
  </cols>
  <sheetData>
    <row r="2" spans="1:27" x14ac:dyDescent="0.35">
      <c r="A2" s="83" t="s">
        <v>148</v>
      </c>
      <c r="B2" s="85" t="s">
        <v>0</v>
      </c>
      <c r="C2" s="85"/>
      <c r="D2" s="85"/>
      <c r="E2" s="85"/>
      <c r="F2" s="85"/>
      <c r="G2" s="85"/>
      <c r="H2" s="85"/>
      <c r="I2" s="86" t="s">
        <v>163</v>
      </c>
      <c r="J2" s="87" t="s">
        <v>164</v>
      </c>
      <c r="K2" s="88" t="s">
        <v>165</v>
      </c>
    </row>
    <row r="3" spans="1:27" x14ac:dyDescent="0.35">
      <c r="A3" s="84"/>
      <c r="B3" s="74" t="s">
        <v>45</v>
      </c>
      <c r="C3" s="75" t="s">
        <v>46</v>
      </c>
      <c r="D3" s="75" t="s">
        <v>47</v>
      </c>
      <c r="E3" s="75" t="s">
        <v>48</v>
      </c>
      <c r="F3" s="75" t="s">
        <v>49</v>
      </c>
      <c r="G3" s="75" t="s">
        <v>50</v>
      </c>
      <c r="H3" s="75" t="s">
        <v>51</v>
      </c>
      <c r="I3" s="86"/>
      <c r="J3" s="87"/>
      <c r="K3" s="88"/>
    </row>
    <row r="4" spans="1:27" x14ac:dyDescent="0.35">
      <c r="A4" s="55" t="s">
        <v>149</v>
      </c>
      <c r="B4" s="76">
        <v>13.239529999999998</v>
      </c>
      <c r="C4" s="77">
        <v>13.320002499999999</v>
      </c>
      <c r="D4" s="77">
        <v>13.335900000000001</v>
      </c>
      <c r="E4" s="77">
        <v>13.7211675</v>
      </c>
      <c r="F4" s="77">
        <v>13.895827499999999</v>
      </c>
      <c r="G4" s="77">
        <v>14.113620000000001</v>
      </c>
      <c r="H4" s="78">
        <v>14.3108425</v>
      </c>
      <c r="I4" s="56">
        <f>H4</f>
        <v>14.3108425</v>
      </c>
      <c r="J4" s="56">
        <f>B4</f>
        <v>13.239529999999998</v>
      </c>
      <c r="K4" s="56">
        <f>I4-J4</f>
        <v>1.0713125000000012</v>
      </c>
      <c r="W4" s="68">
        <v>13.989529999999998</v>
      </c>
      <c r="Y4" s="1">
        <v>6.1850000000000005</v>
      </c>
      <c r="AA4">
        <v>13.239529999999998</v>
      </c>
    </row>
    <row r="5" spans="1:27" x14ac:dyDescent="0.35">
      <c r="A5" s="55" t="s">
        <v>96</v>
      </c>
      <c r="B5" s="56">
        <v>4.13602841881334</v>
      </c>
      <c r="C5" s="56">
        <v>5.9487458302481695</v>
      </c>
      <c r="D5" s="72">
        <v>3.3744225381292754</v>
      </c>
      <c r="E5" s="56">
        <v>4.3018095575441002</v>
      </c>
      <c r="F5" s="56">
        <v>4.5196093970456035</v>
      </c>
      <c r="G5" s="56">
        <v>5.7239447638256742</v>
      </c>
      <c r="H5" s="79">
        <v>6.0960741741259765</v>
      </c>
      <c r="I5" s="56">
        <f>H5</f>
        <v>6.0960741741259765</v>
      </c>
      <c r="J5" s="56">
        <f>D5</f>
        <v>3.3744225381292754</v>
      </c>
      <c r="K5" s="56">
        <f t="shared" ref="K5:K14" si="0">I5-J5</f>
        <v>2.7216516359967011</v>
      </c>
      <c r="W5" s="10">
        <v>13.820002499999999</v>
      </c>
      <c r="Y5" s="1">
        <v>6.9375</v>
      </c>
      <c r="AA5">
        <v>13.320002499999999</v>
      </c>
    </row>
    <row r="6" spans="1:27" x14ac:dyDescent="0.35">
      <c r="A6" s="55" t="s">
        <v>150</v>
      </c>
      <c r="B6" s="72">
        <v>1.1843825544005473</v>
      </c>
      <c r="C6" s="56">
        <v>1.7962019861654879</v>
      </c>
      <c r="D6" s="56">
        <v>1.2848259571512548</v>
      </c>
      <c r="E6" s="56">
        <v>1.8757859364602902</v>
      </c>
      <c r="F6" s="56">
        <v>1.9303308260237482</v>
      </c>
      <c r="G6" s="56">
        <v>2.0783187084046184</v>
      </c>
      <c r="H6" s="79">
        <v>2.1389803528791758</v>
      </c>
      <c r="I6" s="56">
        <f>H6</f>
        <v>2.1389803528791758</v>
      </c>
      <c r="J6" s="56">
        <f>B6</f>
        <v>1.1843825544005473</v>
      </c>
      <c r="K6" s="56">
        <f t="shared" si="0"/>
        <v>0.95459779847862847</v>
      </c>
      <c r="W6" s="68">
        <v>13.835900000000001</v>
      </c>
      <c r="Y6" s="1">
        <v>6.5674999999999999</v>
      </c>
      <c r="AA6" s="1">
        <v>13.335900000000001</v>
      </c>
    </row>
    <row r="7" spans="1:27" x14ac:dyDescent="0.35">
      <c r="A7" s="55" t="s">
        <v>152</v>
      </c>
      <c r="B7" s="55">
        <v>58.21</v>
      </c>
      <c r="C7" s="56">
        <v>58.202500000000001</v>
      </c>
      <c r="D7" s="56">
        <v>57.942500000000003</v>
      </c>
      <c r="E7" s="54">
        <v>59.38</v>
      </c>
      <c r="F7" s="56">
        <v>58.202500000000001</v>
      </c>
      <c r="G7" s="72">
        <v>56.787499999999994</v>
      </c>
      <c r="H7" s="56">
        <v>58.612499999999997</v>
      </c>
      <c r="I7" s="55">
        <f>E7</f>
        <v>59.38</v>
      </c>
      <c r="J7" s="56">
        <f>G7</f>
        <v>56.787499999999994</v>
      </c>
      <c r="K7" s="56">
        <f t="shared" si="0"/>
        <v>2.5925000000000082</v>
      </c>
      <c r="L7" s="1"/>
      <c r="M7" s="1"/>
      <c r="N7" s="1"/>
      <c r="O7" s="1"/>
      <c r="P7" s="1"/>
      <c r="Q7" s="1"/>
      <c r="W7" s="68">
        <v>13.9711675</v>
      </c>
      <c r="Y7">
        <v>7.1499999999999995</v>
      </c>
      <c r="AA7" s="1">
        <v>13.7211675</v>
      </c>
    </row>
    <row r="8" spans="1:27" x14ac:dyDescent="0.35">
      <c r="A8" s="55" t="s">
        <v>153</v>
      </c>
      <c r="B8" s="56">
        <v>8.5500000000000007</v>
      </c>
      <c r="C8" s="72">
        <v>8.4074999999999989</v>
      </c>
      <c r="D8" s="56">
        <v>8.9150000000000009</v>
      </c>
      <c r="E8" s="56">
        <v>9.0724999999999998</v>
      </c>
      <c r="F8" s="56">
        <v>9.2949999999999999</v>
      </c>
      <c r="G8" s="56">
        <v>10.125</v>
      </c>
      <c r="H8" s="79">
        <v>10.2225</v>
      </c>
      <c r="I8" s="56">
        <f>H8</f>
        <v>10.2225</v>
      </c>
      <c r="J8" s="56">
        <f>C8</f>
        <v>8.4074999999999989</v>
      </c>
      <c r="K8" s="56">
        <f t="shared" si="0"/>
        <v>1.8150000000000013</v>
      </c>
      <c r="W8" s="68">
        <v>13.645827499999999</v>
      </c>
      <c r="Y8" s="1">
        <v>5.7474999999999996</v>
      </c>
      <c r="AA8" s="1">
        <v>13.895827499999999</v>
      </c>
    </row>
    <row r="9" spans="1:27" x14ac:dyDescent="0.35">
      <c r="A9" s="55" t="s">
        <v>154</v>
      </c>
      <c r="B9" s="72">
        <v>14.2225</v>
      </c>
      <c r="C9" s="56">
        <v>15.7125</v>
      </c>
      <c r="D9" s="56">
        <v>17.537500000000001</v>
      </c>
      <c r="E9" s="56">
        <v>18.675000000000001</v>
      </c>
      <c r="F9" s="56">
        <v>18.3</v>
      </c>
      <c r="G9" s="56">
        <v>19.287500000000001</v>
      </c>
      <c r="H9" s="79">
        <v>20.255000000000003</v>
      </c>
      <c r="I9" s="56">
        <f>H9</f>
        <v>20.255000000000003</v>
      </c>
      <c r="J9" s="56">
        <f>B9</f>
        <v>14.2225</v>
      </c>
      <c r="K9" s="56">
        <f t="shared" si="0"/>
        <v>6.0325000000000024</v>
      </c>
      <c r="W9" s="68">
        <v>13.863620000000001</v>
      </c>
      <c r="Y9" s="1">
        <v>7.1999999999999993</v>
      </c>
      <c r="AA9" s="1">
        <v>14.113620000000001</v>
      </c>
    </row>
    <row r="10" spans="1:27" x14ac:dyDescent="0.35">
      <c r="A10" s="55" t="s">
        <v>151</v>
      </c>
      <c r="B10" s="77">
        <v>6.1850000000000005</v>
      </c>
      <c r="C10" s="77">
        <v>6.9375</v>
      </c>
      <c r="D10" s="77">
        <v>6.5674999999999999</v>
      </c>
      <c r="E10" s="80">
        <v>7.1499999999999995</v>
      </c>
      <c r="F10" s="76">
        <v>5.7474999999999996</v>
      </c>
      <c r="G10" s="78">
        <v>7.1999999999999993</v>
      </c>
      <c r="H10" s="77">
        <v>6.7549999999999999</v>
      </c>
      <c r="I10" s="56">
        <f>G10</f>
        <v>7.1999999999999993</v>
      </c>
      <c r="J10" s="56">
        <f>F10</f>
        <v>5.7474999999999996</v>
      </c>
      <c r="K10" s="56">
        <f t="shared" si="0"/>
        <v>1.4524999999999997</v>
      </c>
      <c r="W10" s="68">
        <v>14.0608425</v>
      </c>
      <c r="Y10" s="1">
        <v>6.7549999999999999</v>
      </c>
      <c r="AA10" s="1">
        <v>14.3108425</v>
      </c>
    </row>
    <row r="11" spans="1:27" x14ac:dyDescent="0.35">
      <c r="A11" s="55" t="s">
        <v>155</v>
      </c>
      <c r="B11" s="56">
        <v>3.13</v>
      </c>
      <c r="C11" s="72">
        <v>3.33</v>
      </c>
      <c r="D11" s="56">
        <v>2.97</v>
      </c>
      <c r="E11" s="56">
        <v>3.4</v>
      </c>
      <c r="F11" s="56">
        <v>3.23</v>
      </c>
      <c r="G11" s="56">
        <v>3.27</v>
      </c>
      <c r="H11" s="79">
        <v>3.4</v>
      </c>
      <c r="I11" s="56">
        <f>H11</f>
        <v>3.4</v>
      </c>
      <c r="J11" s="56">
        <f>D11</f>
        <v>2.97</v>
      </c>
      <c r="K11" s="56">
        <f t="shared" si="0"/>
        <v>0.42999999999999972</v>
      </c>
    </row>
    <row r="12" spans="1:27" x14ac:dyDescent="0.35">
      <c r="A12" s="55" t="s">
        <v>156</v>
      </c>
      <c r="B12" s="56">
        <v>3.07</v>
      </c>
      <c r="C12" s="72">
        <v>3.13</v>
      </c>
      <c r="D12" s="56">
        <v>3.1</v>
      </c>
      <c r="E12" s="73">
        <v>2.4300000000000002</v>
      </c>
      <c r="F12" s="73">
        <v>2.67</v>
      </c>
      <c r="G12" s="56">
        <v>2.0299999999999998</v>
      </c>
      <c r="H12" s="56">
        <v>2.13</v>
      </c>
      <c r="I12" s="56">
        <f>C12</f>
        <v>3.13</v>
      </c>
      <c r="J12" s="56">
        <f>G12</f>
        <v>2.0299999999999998</v>
      </c>
      <c r="K12" s="56">
        <f t="shared" si="0"/>
        <v>1.1000000000000001</v>
      </c>
    </row>
    <row r="13" spans="1:27" x14ac:dyDescent="0.35">
      <c r="A13" s="55" t="s">
        <v>157</v>
      </c>
      <c r="B13" s="73">
        <v>3.4</v>
      </c>
      <c r="C13" s="79">
        <v>3.47</v>
      </c>
      <c r="D13" s="56">
        <v>3.23</v>
      </c>
      <c r="E13" s="56">
        <v>3.07</v>
      </c>
      <c r="F13" s="73">
        <v>3.13</v>
      </c>
      <c r="G13" s="56">
        <v>3.2</v>
      </c>
      <c r="H13" s="72">
        <v>2.9</v>
      </c>
      <c r="I13" s="56">
        <f>C13</f>
        <v>3.47</v>
      </c>
      <c r="J13" s="56">
        <f>H13</f>
        <v>2.9</v>
      </c>
      <c r="K13" s="56">
        <f t="shared" si="0"/>
        <v>0.57000000000000028</v>
      </c>
    </row>
    <row r="14" spans="1:27" x14ac:dyDescent="0.35">
      <c r="A14" s="55" t="s">
        <v>158</v>
      </c>
      <c r="B14" s="73">
        <v>3.27</v>
      </c>
      <c r="C14" s="72">
        <v>3.37</v>
      </c>
      <c r="D14" s="56">
        <v>3.8</v>
      </c>
      <c r="E14" s="73">
        <v>3.83</v>
      </c>
      <c r="F14" s="56">
        <v>3.63</v>
      </c>
      <c r="G14" s="56">
        <v>3.27</v>
      </c>
      <c r="H14" s="79">
        <v>4.13</v>
      </c>
      <c r="I14" s="56">
        <f>H14</f>
        <v>4.13</v>
      </c>
      <c r="J14" s="56">
        <f>B14</f>
        <v>3.27</v>
      </c>
      <c r="K14" s="56">
        <f t="shared" si="0"/>
        <v>0.85999999999999988</v>
      </c>
    </row>
    <row r="16" spans="1:27" x14ac:dyDescent="0.35">
      <c r="A16" s="89" t="s">
        <v>148</v>
      </c>
      <c r="B16" s="90" t="s">
        <v>166</v>
      </c>
      <c r="C16" s="89" t="s">
        <v>167</v>
      </c>
      <c r="D16" s="81" t="s">
        <v>45</v>
      </c>
      <c r="E16" s="82"/>
      <c r="F16" s="81" t="s">
        <v>46</v>
      </c>
      <c r="G16" s="82"/>
      <c r="H16" s="81" t="s">
        <v>47</v>
      </c>
      <c r="I16" s="82"/>
      <c r="J16" s="81" t="s">
        <v>48</v>
      </c>
      <c r="K16" s="82"/>
      <c r="L16" s="81" t="s">
        <v>49</v>
      </c>
      <c r="M16" s="82"/>
      <c r="N16" s="81" t="s">
        <v>50</v>
      </c>
      <c r="O16" s="82"/>
      <c r="P16" s="81" t="s">
        <v>51</v>
      </c>
      <c r="Q16" s="82"/>
    </row>
    <row r="17" spans="1:17" x14ac:dyDescent="0.35">
      <c r="A17" s="89"/>
      <c r="B17" s="91"/>
      <c r="C17" s="89"/>
      <c r="D17" s="38" t="s">
        <v>168</v>
      </c>
      <c r="E17" s="38" t="s">
        <v>169</v>
      </c>
      <c r="F17" s="38" t="s">
        <v>168</v>
      </c>
      <c r="G17" s="38" t="s">
        <v>169</v>
      </c>
      <c r="H17" s="38" t="s">
        <v>168</v>
      </c>
      <c r="I17" s="38" t="s">
        <v>169</v>
      </c>
      <c r="J17" s="38" t="s">
        <v>168</v>
      </c>
      <c r="K17" s="38" t="s">
        <v>169</v>
      </c>
      <c r="L17" s="38" t="s">
        <v>168</v>
      </c>
      <c r="M17" s="38" t="s">
        <v>169</v>
      </c>
      <c r="N17" s="38" t="s">
        <v>168</v>
      </c>
      <c r="O17" s="38" t="s">
        <v>169</v>
      </c>
      <c r="P17" s="38" t="s">
        <v>168</v>
      </c>
      <c r="Q17" s="38" t="s">
        <v>169</v>
      </c>
    </row>
    <row r="18" spans="1:17" x14ac:dyDescent="0.35">
      <c r="A18" s="8" t="s">
        <v>149</v>
      </c>
      <c r="B18" s="35">
        <v>0.6</v>
      </c>
      <c r="C18" s="6">
        <f>B18/B$29</f>
        <v>0.10186757215619693</v>
      </c>
      <c r="D18" s="3">
        <f>(B4-B4)/K4</f>
        <v>0</v>
      </c>
      <c r="E18" s="3">
        <f>C18*D18</f>
        <v>0</v>
      </c>
      <c r="F18" s="6">
        <f>(C4-J4)/K4</f>
        <v>7.5115804212123674E-2</v>
      </c>
      <c r="G18" s="6">
        <f>C18*F18</f>
        <v>7.6518646056492699E-3</v>
      </c>
      <c r="H18" s="6">
        <f>(D4-J4)/K4</f>
        <v>8.9955078466835731E-2</v>
      </c>
      <c r="I18" s="6">
        <f>C18*H18</f>
        <v>9.1635054465367457E-3</v>
      </c>
      <c r="J18" s="3">
        <f>(E4-J4)/K4</f>
        <v>0.44957703751239808</v>
      </c>
      <c r="K18" s="6">
        <f>C18*J18</f>
        <v>4.5797321308563468E-2</v>
      </c>
      <c r="L18" s="6">
        <f>(F4-J4)/K4</f>
        <v>0.61261069949244518</v>
      </c>
      <c r="M18" s="6">
        <f>C18*L18</f>
        <v>6.2405164634204938E-2</v>
      </c>
      <c r="N18" s="6">
        <f>(G4-J4)/K4</f>
        <v>0.81590572312000609</v>
      </c>
      <c r="O18" s="6">
        <f>C18*N18</f>
        <v>8.3114335122581262E-2</v>
      </c>
      <c r="P18" s="6">
        <f t="shared" ref="P18:P26" si="1">(H4-J4)/K4</f>
        <v>1</v>
      </c>
      <c r="Q18" s="6">
        <f>C18*P18</f>
        <v>0.10186757215619693</v>
      </c>
    </row>
    <row r="19" spans="1:17" x14ac:dyDescent="0.35">
      <c r="A19" s="8" t="s">
        <v>96</v>
      </c>
      <c r="B19" s="35">
        <v>0.60333333333333328</v>
      </c>
      <c r="C19" s="6">
        <f t="shared" ref="C19:C28" si="2">B19/B$29</f>
        <v>0.10243350311262024</v>
      </c>
      <c r="D19" s="6">
        <f t="shared" ref="D19:D28" si="3">(B5-J5)/K5</f>
        <v>0.27983224252914191</v>
      </c>
      <c r="E19" s="6">
        <f t="shared" ref="E19:E28" si="4">C19*D19</f>
        <v>2.8664196886120361E-2</v>
      </c>
      <c r="F19" s="6">
        <f t="shared" ref="F19:F28" si="5">(C5-J5)/K5</f>
        <v>0.94586803765432914</v>
      </c>
      <c r="G19" s="6">
        <f t="shared" ref="G19:G21" si="6">C19*F19</f>
        <v>9.6888576579192726E-2</v>
      </c>
      <c r="H19" s="37">
        <f t="shared" ref="H19:H28" si="7">(D5-J5)/K5</f>
        <v>0</v>
      </c>
      <c r="I19" s="3">
        <f t="shared" ref="I19:I28" si="8">C19*H19</f>
        <v>0</v>
      </c>
      <c r="J19" s="6">
        <f>(E5-J5)/K5</f>
        <v>0.34074420368468822</v>
      </c>
      <c r="K19" s="6">
        <f t="shared" ref="K19:K25" si="9">C19*J19</f>
        <v>3.4903622448742816E-2</v>
      </c>
      <c r="L19" s="6">
        <f t="shared" ref="L19:L28" si="10">(F5-J5)/K5</f>
        <v>0.42076908145408076</v>
      </c>
      <c r="M19" s="6">
        <f t="shared" ref="M19:M28" si="11">C19*L19</f>
        <v>4.3100851014820939E-2</v>
      </c>
      <c r="N19" s="6">
        <f t="shared" ref="N19:N28" si="12">(G5-J5)/K5</f>
        <v>0.86327074142094451</v>
      </c>
      <c r="O19" s="6">
        <f t="shared" ref="O19:O20" si="13">C19*N19</f>
        <v>8.8427846178376304E-2</v>
      </c>
      <c r="P19" s="3">
        <f t="shared" si="1"/>
        <v>1</v>
      </c>
      <c r="Q19" s="6">
        <f t="shared" ref="Q19:Q24" si="14">C19*P19</f>
        <v>0.10243350311262024</v>
      </c>
    </row>
    <row r="20" spans="1:17" x14ac:dyDescent="0.35">
      <c r="A20" s="8" t="s">
        <v>150</v>
      </c>
      <c r="B20" s="35">
        <v>0.45</v>
      </c>
      <c r="C20" s="6">
        <f t="shared" si="2"/>
        <v>7.6400679117147707E-2</v>
      </c>
      <c r="D20" s="3">
        <f t="shared" si="3"/>
        <v>0</v>
      </c>
      <c r="E20" s="3">
        <f t="shared" si="4"/>
        <v>0</v>
      </c>
      <c r="F20" s="6">
        <f t="shared" si="5"/>
        <v>0.64091854468972775</v>
      </c>
      <c r="G20" s="6">
        <f t="shared" si="6"/>
        <v>4.8966612073069182E-2</v>
      </c>
      <c r="H20" s="6">
        <f t="shared" si="7"/>
        <v>0.10522065199687997</v>
      </c>
      <c r="I20" s="6">
        <f t="shared" si="8"/>
        <v>8.0389292697106932E-3</v>
      </c>
      <c r="J20" s="6">
        <f t="shared" ref="J20:J28" si="15">(E6-J6)/K6</f>
        <v>0.72428763523407824</v>
      </c>
      <c r="K20" s="6">
        <f t="shared" si="9"/>
        <v>5.5336067208036535E-2</v>
      </c>
      <c r="L20" s="6">
        <f t="shared" si="10"/>
        <v>0.78142676718094395</v>
      </c>
      <c r="M20" s="6">
        <f t="shared" si="11"/>
        <v>5.9701535692941385E-2</v>
      </c>
      <c r="N20" s="6">
        <f t="shared" si="12"/>
        <v>0.9364531904732698</v>
      </c>
      <c r="O20" s="6">
        <f t="shared" si="13"/>
        <v>7.1545659713577486E-2</v>
      </c>
      <c r="P20" s="3">
        <f t="shared" si="1"/>
        <v>1</v>
      </c>
      <c r="Q20" s="6">
        <f t="shared" si="14"/>
        <v>7.6400679117147707E-2</v>
      </c>
    </row>
    <row r="21" spans="1:17" x14ac:dyDescent="0.35">
      <c r="A21" s="8" t="s">
        <v>152</v>
      </c>
      <c r="B21" s="35">
        <v>0.62333333333333341</v>
      </c>
      <c r="C21" s="6">
        <f t="shared" si="2"/>
        <v>0.10582908885116016</v>
      </c>
      <c r="D21" s="6">
        <f t="shared" si="3"/>
        <v>0.54869816779170766</v>
      </c>
      <c r="E21" s="6">
        <f t="shared" si="4"/>
        <v>5.8068227151697412E-2</v>
      </c>
      <c r="F21" s="6">
        <f t="shared" si="5"/>
        <v>0.54580520732883386</v>
      </c>
      <c r="G21" s="6">
        <f t="shared" si="6"/>
        <v>5.7762067781829053E-2</v>
      </c>
      <c r="H21" s="6">
        <f t="shared" si="7"/>
        <v>0.44551591128254758</v>
      </c>
      <c r="I21" s="6">
        <f t="shared" si="8"/>
        <v>4.7148542959726314E-2</v>
      </c>
      <c r="J21" s="37">
        <f t="shared" si="15"/>
        <v>1</v>
      </c>
      <c r="K21" s="6">
        <f t="shared" si="9"/>
        <v>0.10582908885116016</v>
      </c>
      <c r="L21" s="6">
        <f t="shared" si="10"/>
        <v>0.54580520732883386</v>
      </c>
      <c r="M21" s="6">
        <f t="shared" si="11"/>
        <v>5.7762067781829053E-2</v>
      </c>
      <c r="N21" s="37">
        <f t="shared" si="12"/>
        <v>0</v>
      </c>
      <c r="O21" s="3">
        <f t="shared" ref="O21:O28" si="16">C21*N21</f>
        <v>0</v>
      </c>
      <c r="P21" s="6">
        <f t="shared" si="1"/>
        <v>0.70395371263259288</v>
      </c>
      <c r="Q21" s="6">
        <f t="shared" si="14"/>
        <v>7.4498780001298739E-2</v>
      </c>
    </row>
    <row r="22" spans="1:17" x14ac:dyDescent="0.35">
      <c r="A22" s="8" t="s">
        <v>153</v>
      </c>
      <c r="B22" s="35">
        <v>0.23000000000000004</v>
      </c>
      <c r="C22" s="6">
        <f t="shared" si="2"/>
        <v>3.9049235993208829E-2</v>
      </c>
      <c r="D22" s="6">
        <f t="shared" si="3"/>
        <v>7.8512396694215836E-2</v>
      </c>
      <c r="E22" s="36">
        <f t="shared" si="4"/>
        <v>3.0658491069048628E-3</v>
      </c>
      <c r="F22" s="37">
        <f t="shared" si="5"/>
        <v>0</v>
      </c>
      <c r="G22" s="3">
        <f t="shared" ref="G22:G28" si="17">C22*F22</f>
        <v>0</v>
      </c>
      <c r="H22" s="6">
        <f t="shared" si="7"/>
        <v>0.27961432506887146</v>
      </c>
      <c r="I22" s="6">
        <f t="shared" si="8"/>
        <v>1.0918725766696169E-2</v>
      </c>
      <c r="J22" s="6">
        <f t="shared" si="15"/>
        <v>0.36639118457300301</v>
      </c>
      <c r="K22" s="6">
        <f t="shared" si="9"/>
        <v>1.4307295832222528E-2</v>
      </c>
      <c r="L22" s="6">
        <f t="shared" si="10"/>
        <v>0.48898071625344375</v>
      </c>
      <c r="M22" s="6">
        <f t="shared" si="11"/>
        <v>1.9094323385109011E-2</v>
      </c>
      <c r="N22" s="6">
        <f t="shared" si="12"/>
        <v>0.94628099173553715</v>
      </c>
      <c r="O22" s="6">
        <f t="shared" si="16"/>
        <v>3.6951549762168683E-2</v>
      </c>
      <c r="P22" s="3">
        <f t="shared" si="1"/>
        <v>1</v>
      </c>
      <c r="Q22" s="6">
        <f t="shared" si="14"/>
        <v>3.9049235993208829E-2</v>
      </c>
    </row>
    <row r="23" spans="1:17" x14ac:dyDescent="0.35">
      <c r="A23" s="8" t="s">
        <v>154</v>
      </c>
      <c r="B23" s="35">
        <v>0.26999999999999991</v>
      </c>
      <c r="C23" s="6">
        <f t="shared" si="2"/>
        <v>4.5840407470288606E-2</v>
      </c>
      <c r="D23" s="3">
        <f t="shared" si="3"/>
        <v>0</v>
      </c>
      <c r="E23" s="3">
        <f t="shared" si="4"/>
        <v>0</v>
      </c>
      <c r="F23" s="6">
        <f t="shared" si="5"/>
        <v>0.24699544135930371</v>
      </c>
      <c r="G23" s="6">
        <f t="shared" si="17"/>
        <v>1.1322371675214257E-2</v>
      </c>
      <c r="H23" s="6">
        <f t="shared" si="7"/>
        <v>0.5495234148363034</v>
      </c>
      <c r="I23" s="6">
        <f t="shared" si="8"/>
        <v>2.5190377250560586E-2</v>
      </c>
      <c r="J23" s="6">
        <f t="shared" si="15"/>
        <v>0.73808537090758375</v>
      </c>
      <c r="K23" s="6">
        <f t="shared" si="9"/>
        <v>3.3834134150262742E-2</v>
      </c>
      <c r="L23" s="6">
        <f t="shared" si="10"/>
        <v>0.67592208868628245</v>
      </c>
      <c r="M23" s="6">
        <f t="shared" si="11"/>
        <v>3.0984543963547741E-2</v>
      </c>
      <c r="N23" s="6">
        <f t="shared" si="12"/>
        <v>0.83961873186904257</v>
      </c>
      <c r="O23" s="6">
        <f t="shared" si="16"/>
        <v>3.8488464788563909E-2</v>
      </c>
      <c r="P23" s="3">
        <f t="shared" si="1"/>
        <v>1</v>
      </c>
      <c r="Q23" s="6">
        <f t="shared" si="14"/>
        <v>4.5840407470288606E-2</v>
      </c>
    </row>
    <row r="24" spans="1:17" x14ac:dyDescent="0.35">
      <c r="A24" s="8" t="s">
        <v>151</v>
      </c>
      <c r="B24" s="35">
        <v>0.71666666666666645</v>
      </c>
      <c r="C24" s="6">
        <f t="shared" si="2"/>
        <v>0.12167515563101297</v>
      </c>
      <c r="D24" s="6">
        <f t="shared" si="3"/>
        <v>0.30120481927710913</v>
      </c>
      <c r="E24" s="6">
        <f t="shared" si="4"/>
        <v>3.6649143262353391E-2</v>
      </c>
      <c r="F24" s="37">
        <f t="shared" si="5"/>
        <v>0.81927710843373536</v>
      </c>
      <c r="G24" s="3">
        <f t="shared" si="17"/>
        <v>9.9685669673601041E-2</v>
      </c>
      <c r="H24" s="6">
        <f t="shared" si="7"/>
        <v>0.56454388984509496</v>
      </c>
      <c r="I24" s="6">
        <f t="shared" si="8"/>
        <v>6.8690965657439373E-2</v>
      </c>
      <c r="J24" s="6">
        <f t="shared" si="15"/>
        <v>0.96557659208261626</v>
      </c>
      <c r="K24" s="6">
        <f t="shared" si="9"/>
        <v>0.11748668211531546</v>
      </c>
      <c r="L24" s="6">
        <f t="shared" si="10"/>
        <v>0</v>
      </c>
      <c r="M24" s="6">
        <f t="shared" si="11"/>
        <v>0</v>
      </c>
      <c r="N24" s="37">
        <f t="shared" si="12"/>
        <v>1</v>
      </c>
      <c r="O24" s="6">
        <f t="shared" si="16"/>
        <v>0.12167515563101297</v>
      </c>
      <c r="P24" s="6">
        <f t="shared" si="1"/>
        <v>0.69363166953528432</v>
      </c>
      <c r="Q24" s="6">
        <f t="shared" si="14"/>
        <v>8.439774134130508E-2</v>
      </c>
    </row>
    <row r="25" spans="1:17" x14ac:dyDescent="0.35">
      <c r="A25" s="8" t="s">
        <v>170</v>
      </c>
      <c r="B25" s="35">
        <v>0.79000000000000015</v>
      </c>
      <c r="C25" s="6">
        <f t="shared" si="2"/>
        <v>0.13412563667232599</v>
      </c>
      <c r="D25" s="6">
        <f t="shared" si="3"/>
        <v>0.3720930232558135</v>
      </c>
      <c r="E25" s="6">
        <f t="shared" si="4"/>
        <v>4.990721364551659E-2</v>
      </c>
      <c r="F25" s="37">
        <f t="shared" si="5"/>
        <v>0.83720930232558166</v>
      </c>
      <c r="G25" s="6">
        <f t="shared" si="17"/>
        <v>0.1122912307024125</v>
      </c>
      <c r="H25" s="6">
        <f t="shared" si="7"/>
        <v>0</v>
      </c>
      <c r="I25" s="6">
        <f t="shared" si="8"/>
        <v>0</v>
      </c>
      <c r="J25" s="6">
        <f t="shared" si="15"/>
        <v>1</v>
      </c>
      <c r="K25" s="6">
        <f t="shared" si="9"/>
        <v>0.13412563667232599</v>
      </c>
      <c r="L25" s="6">
        <f t="shared" si="10"/>
        <v>0.60465116279069753</v>
      </c>
      <c r="M25" s="6">
        <f t="shared" si="11"/>
        <v>8.1099222173964536E-2</v>
      </c>
      <c r="N25" s="6">
        <f t="shared" si="12"/>
        <v>0.69767441860465118</v>
      </c>
      <c r="O25" s="6">
        <f t="shared" si="16"/>
        <v>9.3576025585343725E-2</v>
      </c>
      <c r="P25" s="3">
        <f t="shared" si="1"/>
        <v>1</v>
      </c>
      <c r="Q25" s="6">
        <f t="shared" ref="Q25:Q28" si="18">C25*P25</f>
        <v>0.13412563667232599</v>
      </c>
    </row>
    <row r="26" spans="1:17" x14ac:dyDescent="0.35">
      <c r="A26" s="8" t="s">
        <v>171</v>
      </c>
      <c r="B26" s="35">
        <v>0.50333333333333341</v>
      </c>
      <c r="C26" s="6">
        <f t="shared" si="2"/>
        <v>8.5455574419920771E-2</v>
      </c>
      <c r="D26" s="6">
        <f t="shared" si="3"/>
        <v>0.94545454545454544</v>
      </c>
      <c r="E26" s="6">
        <f t="shared" si="4"/>
        <v>8.0794361269743278E-2</v>
      </c>
      <c r="F26" s="6">
        <f t="shared" si="5"/>
        <v>1</v>
      </c>
      <c r="G26" s="6">
        <f t="shared" si="17"/>
        <v>8.5455574419920771E-2</v>
      </c>
      <c r="H26" s="6">
        <f t="shared" si="7"/>
        <v>0.97272727272727288</v>
      </c>
      <c r="I26" s="6">
        <f t="shared" si="8"/>
        <v>8.3124967844832032E-2</v>
      </c>
      <c r="J26" s="37">
        <f t="shared" si="15"/>
        <v>0.36363636363636392</v>
      </c>
      <c r="K26" s="6">
        <f t="shared" ref="K26:K28" si="19">C26*J26</f>
        <v>3.1074754334516667E-2</v>
      </c>
      <c r="L26" s="37">
        <f t="shared" si="10"/>
        <v>0.5818181818181819</v>
      </c>
      <c r="M26" s="6">
        <f t="shared" si="11"/>
        <v>4.9719606935226639E-2</v>
      </c>
      <c r="N26" s="6">
        <f t="shared" si="12"/>
        <v>0</v>
      </c>
      <c r="O26" s="6">
        <f t="shared" si="16"/>
        <v>0</v>
      </c>
      <c r="P26" s="6">
        <f t="shared" si="1"/>
        <v>9.0909090909090981E-2</v>
      </c>
      <c r="Q26" s="6">
        <f t="shared" si="18"/>
        <v>7.7686885836291669E-3</v>
      </c>
    </row>
    <row r="27" spans="1:17" x14ac:dyDescent="0.35">
      <c r="A27" s="8" t="s">
        <v>172</v>
      </c>
      <c r="B27" s="35">
        <v>0.68333333333333346</v>
      </c>
      <c r="C27" s="6">
        <f t="shared" si="2"/>
        <v>0.11601584606677987</v>
      </c>
      <c r="D27" s="6">
        <f t="shared" si="3"/>
        <v>0.87719298245613986</v>
      </c>
      <c r="E27" s="6">
        <f t="shared" si="4"/>
        <v>0.10176828602349106</v>
      </c>
      <c r="F27" s="6">
        <f t="shared" si="5"/>
        <v>1</v>
      </c>
      <c r="G27" s="6">
        <f t="shared" si="17"/>
        <v>0.11601584606677987</v>
      </c>
      <c r="H27" s="6">
        <f t="shared" si="7"/>
        <v>0.57894736842105243</v>
      </c>
      <c r="I27" s="6">
        <f t="shared" si="8"/>
        <v>6.7167068775504116E-2</v>
      </c>
      <c r="J27" s="6">
        <f t="shared" si="15"/>
        <v>0.29824561403508743</v>
      </c>
      <c r="K27" s="6">
        <f t="shared" si="19"/>
        <v>3.460121724798694E-2</v>
      </c>
      <c r="L27" s="37">
        <f t="shared" si="10"/>
        <v>0.40350877192982432</v>
      </c>
      <c r="M27" s="6">
        <f t="shared" si="11"/>
        <v>4.6813411570805881E-2</v>
      </c>
      <c r="N27" s="6">
        <f t="shared" si="12"/>
        <v>0.5263157894736844</v>
      </c>
      <c r="O27" s="6">
        <f t="shared" si="16"/>
        <v>6.106097161409469E-2</v>
      </c>
      <c r="P27" s="6">
        <f t="shared" ref="P27:P28" si="20">(H13-J13)/K13</f>
        <v>0</v>
      </c>
      <c r="Q27" s="6">
        <f t="shared" si="18"/>
        <v>0</v>
      </c>
    </row>
    <row r="28" spans="1:17" x14ac:dyDescent="0.35">
      <c r="A28" s="8" t="s">
        <v>173</v>
      </c>
      <c r="B28" s="35">
        <v>0.42000000000000004</v>
      </c>
      <c r="C28" s="6">
        <f t="shared" si="2"/>
        <v>7.1307300509337868E-2</v>
      </c>
      <c r="D28" s="3">
        <f t="shared" si="3"/>
        <v>0</v>
      </c>
      <c r="E28" s="6">
        <f t="shared" si="4"/>
        <v>0</v>
      </c>
      <c r="F28" s="6">
        <f t="shared" si="5"/>
        <v>0.11627906976744198</v>
      </c>
      <c r="G28" s="6">
        <f t="shared" si="17"/>
        <v>8.2915465708532487E-3</v>
      </c>
      <c r="H28" s="37">
        <f t="shared" si="7"/>
        <v>0.61627906976744173</v>
      </c>
      <c r="I28" s="36">
        <f t="shared" si="8"/>
        <v>4.3945196825522163E-2</v>
      </c>
      <c r="J28" s="37">
        <f t="shared" si="15"/>
        <v>0.65116279069767458</v>
      </c>
      <c r="K28" s="6">
        <f t="shared" si="19"/>
        <v>4.6432660796778158E-2</v>
      </c>
      <c r="L28" s="6">
        <f t="shared" si="10"/>
        <v>0.41860465116279061</v>
      </c>
      <c r="M28" s="6">
        <f t="shared" si="11"/>
        <v>2.9849567655071661E-2</v>
      </c>
      <c r="N28" s="6">
        <f t="shared" si="12"/>
        <v>0</v>
      </c>
      <c r="O28" s="6">
        <f t="shared" si="16"/>
        <v>0</v>
      </c>
      <c r="P28" s="6">
        <f t="shared" si="20"/>
        <v>1</v>
      </c>
      <c r="Q28" s="6">
        <f t="shared" si="18"/>
        <v>7.1307300509337868E-2</v>
      </c>
    </row>
    <row r="29" spans="1:17" x14ac:dyDescent="0.35">
      <c r="A29" s="39" t="s">
        <v>2</v>
      </c>
      <c r="B29" s="40">
        <f>SUM(B18:B28)</f>
        <v>5.8900000000000006</v>
      </c>
      <c r="C29" s="3"/>
      <c r="D29" s="3"/>
      <c r="E29" s="41">
        <f>SUM(E18:E28)</f>
        <v>0.35891727734582701</v>
      </c>
      <c r="F29" s="3"/>
      <c r="G29" s="41">
        <f>SUM(G18:G28)</f>
        <v>0.64433136014852188</v>
      </c>
      <c r="H29" s="3"/>
      <c r="I29" s="41">
        <f>SUM(I18:I28)</f>
        <v>0.36338827979652821</v>
      </c>
      <c r="J29" s="3"/>
      <c r="K29" s="41">
        <f>SUM(K18:K28)</f>
        <v>0.65372848096591141</v>
      </c>
      <c r="L29" s="3"/>
      <c r="M29" s="41">
        <f>SUM(M18:M28)</f>
        <v>0.48053029480752174</v>
      </c>
      <c r="N29" s="3"/>
      <c r="O29" s="41">
        <f>SUM(O18:O28)</f>
        <v>0.59484000839571904</v>
      </c>
      <c r="P29" s="3"/>
      <c r="Q29" s="69">
        <f>SUM(Q18:Q28)</f>
        <v>0.73768954495735917</v>
      </c>
    </row>
    <row r="30" spans="1:17" x14ac:dyDescent="0.3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</row>
    <row r="31" spans="1:17" x14ac:dyDescent="0.35">
      <c r="A31" s="33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</row>
    <row r="32" spans="1:17" x14ac:dyDescent="0.35">
      <c r="A32" s="33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</row>
    <row r="33" spans="1:32" x14ac:dyDescent="0.35">
      <c r="A33" s="33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AF33" s="34"/>
    </row>
    <row r="34" spans="1:32" x14ac:dyDescent="0.35">
      <c r="A34" s="33"/>
      <c r="AF34" s="34"/>
    </row>
    <row r="35" spans="1:32" x14ac:dyDescent="0.35">
      <c r="A35" s="33"/>
      <c r="AF35" s="34"/>
    </row>
    <row r="36" spans="1:32" x14ac:dyDescent="0.35">
      <c r="A36" s="33" t="s">
        <v>148</v>
      </c>
      <c r="B36">
        <v>1</v>
      </c>
      <c r="C36">
        <v>2</v>
      </c>
      <c r="D36">
        <v>3</v>
      </c>
      <c r="E36">
        <v>4</v>
      </c>
      <c r="F36">
        <v>5</v>
      </c>
      <c r="G36">
        <v>6</v>
      </c>
      <c r="H36">
        <v>7</v>
      </c>
      <c r="I36">
        <v>8</v>
      </c>
      <c r="J36">
        <v>9</v>
      </c>
      <c r="K36">
        <v>10</v>
      </c>
      <c r="L36">
        <v>11</v>
      </c>
      <c r="M36">
        <v>12</v>
      </c>
      <c r="N36">
        <v>13</v>
      </c>
      <c r="O36">
        <v>14</v>
      </c>
      <c r="P36">
        <v>15</v>
      </c>
      <c r="Q36">
        <v>16</v>
      </c>
      <c r="R36">
        <v>17</v>
      </c>
      <c r="S36">
        <v>18</v>
      </c>
      <c r="T36">
        <v>19</v>
      </c>
      <c r="U36">
        <v>20</v>
      </c>
      <c r="V36">
        <v>21</v>
      </c>
      <c r="W36">
        <v>22</v>
      </c>
      <c r="X36">
        <v>23</v>
      </c>
      <c r="Y36">
        <v>24</v>
      </c>
      <c r="Z36">
        <v>25</v>
      </c>
      <c r="AA36">
        <v>26</v>
      </c>
      <c r="AB36">
        <v>27</v>
      </c>
      <c r="AC36">
        <v>28</v>
      </c>
      <c r="AD36">
        <v>29</v>
      </c>
      <c r="AE36">
        <v>30</v>
      </c>
      <c r="AF36" s="34" t="s">
        <v>2</v>
      </c>
    </row>
    <row r="37" spans="1:32" x14ac:dyDescent="0.35">
      <c r="A37" s="33" t="s">
        <v>149</v>
      </c>
      <c r="B37">
        <v>0.9</v>
      </c>
      <c r="C37">
        <v>0.8</v>
      </c>
      <c r="D37">
        <v>0.5</v>
      </c>
      <c r="E37">
        <v>0.4</v>
      </c>
      <c r="F37">
        <v>0.5</v>
      </c>
      <c r="G37">
        <v>0.2</v>
      </c>
      <c r="H37">
        <v>0.7</v>
      </c>
      <c r="I37">
        <v>0.2</v>
      </c>
      <c r="J37">
        <v>0.5</v>
      </c>
      <c r="K37">
        <v>0.4</v>
      </c>
      <c r="L37">
        <v>0.6</v>
      </c>
      <c r="M37">
        <v>0.6</v>
      </c>
      <c r="N37">
        <v>0.2</v>
      </c>
      <c r="O37">
        <v>0.7</v>
      </c>
      <c r="P37">
        <v>0.6</v>
      </c>
      <c r="Q37">
        <v>0.3</v>
      </c>
      <c r="R37">
        <v>0.4</v>
      </c>
      <c r="S37">
        <v>0.9</v>
      </c>
      <c r="T37">
        <v>1</v>
      </c>
      <c r="U37">
        <v>0.8</v>
      </c>
      <c r="V37">
        <v>0.4</v>
      </c>
      <c r="W37">
        <v>0.9</v>
      </c>
      <c r="X37">
        <v>0.7</v>
      </c>
      <c r="Y37">
        <v>0.6</v>
      </c>
      <c r="Z37">
        <v>0.7</v>
      </c>
      <c r="AA37">
        <v>1</v>
      </c>
      <c r="AB37">
        <v>0.6</v>
      </c>
      <c r="AC37">
        <v>0.1</v>
      </c>
      <c r="AD37">
        <v>0.9</v>
      </c>
      <c r="AE37">
        <v>0.9</v>
      </c>
      <c r="AF37" s="34">
        <f>AVERAGE(B37:AE37)</f>
        <v>0.6</v>
      </c>
    </row>
    <row r="38" spans="1:32" x14ac:dyDescent="0.35">
      <c r="A38" s="33" t="s">
        <v>96</v>
      </c>
      <c r="B38">
        <v>1</v>
      </c>
      <c r="C38">
        <v>0.9</v>
      </c>
      <c r="D38">
        <v>0.4</v>
      </c>
      <c r="E38">
        <v>0.8</v>
      </c>
      <c r="F38">
        <v>0.9</v>
      </c>
      <c r="G38">
        <v>0.5</v>
      </c>
      <c r="H38">
        <v>0.9</v>
      </c>
      <c r="I38">
        <v>0.6</v>
      </c>
      <c r="J38">
        <v>0.3</v>
      </c>
      <c r="K38">
        <v>0.3</v>
      </c>
      <c r="L38">
        <v>0.7</v>
      </c>
      <c r="M38">
        <v>0.5</v>
      </c>
      <c r="N38">
        <v>0.8</v>
      </c>
      <c r="O38">
        <v>0.4</v>
      </c>
      <c r="P38">
        <v>0.2</v>
      </c>
      <c r="Q38">
        <v>0.1</v>
      </c>
      <c r="R38">
        <v>0.6</v>
      </c>
      <c r="S38">
        <v>0.8</v>
      </c>
      <c r="T38">
        <v>0.7</v>
      </c>
      <c r="U38">
        <v>0.7</v>
      </c>
      <c r="V38">
        <v>0.8</v>
      </c>
      <c r="W38">
        <v>0.6</v>
      </c>
      <c r="X38">
        <v>0.6</v>
      </c>
      <c r="Y38">
        <v>0.7</v>
      </c>
      <c r="Z38">
        <v>0.6</v>
      </c>
      <c r="AA38">
        <v>0.5</v>
      </c>
      <c r="AB38">
        <v>0.7</v>
      </c>
      <c r="AC38">
        <v>0.3</v>
      </c>
      <c r="AD38">
        <v>0.4</v>
      </c>
      <c r="AE38">
        <v>0.8</v>
      </c>
      <c r="AF38" s="34">
        <f t="shared" ref="AF38:AF47" si="21">AVERAGE(B38:AE38)</f>
        <v>0.60333333333333328</v>
      </c>
    </row>
    <row r="39" spans="1:32" x14ac:dyDescent="0.35">
      <c r="A39" s="33" t="s">
        <v>150</v>
      </c>
      <c r="B39">
        <v>0.4</v>
      </c>
      <c r="C39">
        <v>0.6</v>
      </c>
      <c r="D39">
        <v>0.3</v>
      </c>
      <c r="E39">
        <v>1</v>
      </c>
      <c r="F39">
        <v>0.8</v>
      </c>
      <c r="G39">
        <v>0.4</v>
      </c>
      <c r="H39">
        <v>0.1</v>
      </c>
      <c r="I39">
        <v>0.3</v>
      </c>
      <c r="J39">
        <v>0.1</v>
      </c>
      <c r="K39">
        <v>0.1</v>
      </c>
      <c r="L39">
        <v>0.5</v>
      </c>
      <c r="M39">
        <v>0.4</v>
      </c>
      <c r="N39">
        <v>0.7</v>
      </c>
      <c r="O39">
        <v>0.5</v>
      </c>
      <c r="P39">
        <v>0.3</v>
      </c>
      <c r="Q39">
        <v>0.4</v>
      </c>
      <c r="R39">
        <v>0.1</v>
      </c>
      <c r="S39">
        <v>0.5</v>
      </c>
      <c r="T39">
        <v>0.5</v>
      </c>
      <c r="U39">
        <v>0.3</v>
      </c>
      <c r="V39">
        <v>0.6</v>
      </c>
      <c r="W39">
        <v>0.8</v>
      </c>
      <c r="X39">
        <v>0.4</v>
      </c>
      <c r="Y39">
        <v>0.4</v>
      </c>
      <c r="Z39">
        <v>0.5</v>
      </c>
      <c r="AA39">
        <v>0.6</v>
      </c>
      <c r="AB39">
        <v>0.5</v>
      </c>
      <c r="AC39">
        <v>0.2</v>
      </c>
      <c r="AD39">
        <v>0.5</v>
      </c>
      <c r="AE39">
        <v>0.7</v>
      </c>
      <c r="AF39" s="34">
        <f t="shared" si="21"/>
        <v>0.45</v>
      </c>
    </row>
    <row r="40" spans="1:32" x14ac:dyDescent="0.35">
      <c r="A40" s="33" t="s">
        <v>152</v>
      </c>
      <c r="B40">
        <v>0.6</v>
      </c>
      <c r="C40">
        <v>0.5</v>
      </c>
      <c r="D40">
        <v>0.8</v>
      </c>
      <c r="E40">
        <v>0.9</v>
      </c>
      <c r="F40">
        <v>0.6</v>
      </c>
      <c r="G40">
        <v>0.8</v>
      </c>
      <c r="H40">
        <v>1</v>
      </c>
      <c r="I40">
        <v>0.7</v>
      </c>
      <c r="J40">
        <v>0.6</v>
      </c>
      <c r="K40">
        <v>0.2</v>
      </c>
      <c r="L40">
        <v>0.8</v>
      </c>
      <c r="M40">
        <v>0.8</v>
      </c>
      <c r="N40">
        <v>0.4</v>
      </c>
      <c r="O40">
        <v>0.8</v>
      </c>
      <c r="P40">
        <v>0.5</v>
      </c>
      <c r="Q40">
        <v>0.6</v>
      </c>
      <c r="R40">
        <v>0.8</v>
      </c>
      <c r="S40">
        <v>0.6</v>
      </c>
      <c r="T40">
        <v>0.6</v>
      </c>
      <c r="U40">
        <v>0.2</v>
      </c>
      <c r="V40">
        <v>0.7</v>
      </c>
      <c r="W40">
        <v>0.4</v>
      </c>
      <c r="X40">
        <v>0.8</v>
      </c>
      <c r="Y40">
        <v>0.5</v>
      </c>
      <c r="Z40">
        <v>0.4</v>
      </c>
      <c r="AA40">
        <v>0.7</v>
      </c>
      <c r="AB40">
        <v>0.8</v>
      </c>
      <c r="AC40">
        <v>0.6</v>
      </c>
      <c r="AD40">
        <v>0.6</v>
      </c>
      <c r="AE40">
        <v>0.4</v>
      </c>
      <c r="AF40" s="34">
        <f t="shared" si="21"/>
        <v>0.62333333333333341</v>
      </c>
    </row>
    <row r="41" spans="1:32" x14ac:dyDescent="0.35">
      <c r="A41" s="33" t="s">
        <v>153</v>
      </c>
      <c r="B41">
        <v>0.2</v>
      </c>
      <c r="C41">
        <v>0.1</v>
      </c>
      <c r="D41">
        <v>0.1</v>
      </c>
      <c r="E41">
        <v>0.1</v>
      </c>
      <c r="F41">
        <v>0.4</v>
      </c>
      <c r="G41">
        <v>0.3</v>
      </c>
      <c r="H41">
        <v>0.4</v>
      </c>
      <c r="I41">
        <v>0.3</v>
      </c>
      <c r="J41">
        <v>0.2</v>
      </c>
      <c r="K41">
        <v>0.5</v>
      </c>
      <c r="L41">
        <v>0.1</v>
      </c>
      <c r="M41">
        <v>0.2</v>
      </c>
      <c r="N41">
        <v>0.1</v>
      </c>
      <c r="O41">
        <v>0.2</v>
      </c>
      <c r="P41">
        <v>0.1</v>
      </c>
      <c r="Q41">
        <v>0.2</v>
      </c>
      <c r="R41">
        <v>0.2</v>
      </c>
      <c r="S41">
        <v>0.2</v>
      </c>
      <c r="T41">
        <v>0.3</v>
      </c>
      <c r="U41">
        <v>0.4</v>
      </c>
      <c r="V41">
        <v>0.3</v>
      </c>
      <c r="W41">
        <v>0.2</v>
      </c>
      <c r="X41">
        <v>0.5</v>
      </c>
      <c r="Y41">
        <v>0.1</v>
      </c>
      <c r="Z41">
        <v>0.1</v>
      </c>
      <c r="AA41">
        <v>0.2</v>
      </c>
      <c r="AB41">
        <v>0.2</v>
      </c>
      <c r="AC41">
        <v>0.4</v>
      </c>
      <c r="AD41">
        <v>0.1</v>
      </c>
      <c r="AE41">
        <v>0.2</v>
      </c>
      <c r="AF41" s="34">
        <f t="shared" si="21"/>
        <v>0.23000000000000004</v>
      </c>
    </row>
    <row r="42" spans="1:32" x14ac:dyDescent="0.35">
      <c r="A42" s="33" t="s">
        <v>154</v>
      </c>
      <c r="B42">
        <v>0.3</v>
      </c>
      <c r="C42">
        <v>0.2</v>
      </c>
      <c r="D42">
        <v>0.6</v>
      </c>
      <c r="E42">
        <v>0.2</v>
      </c>
      <c r="F42">
        <v>0.1</v>
      </c>
      <c r="G42">
        <v>0.1</v>
      </c>
      <c r="H42">
        <v>0.2</v>
      </c>
      <c r="I42">
        <v>0.4</v>
      </c>
      <c r="J42">
        <v>0.4</v>
      </c>
      <c r="K42">
        <v>0.8</v>
      </c>
      <c r="L42">
        <v>0.2</v>
      </c>
      <c r="M42">
        <v>0.1</v>
      </c>
      <c r="N42">
        <v>0.5</v>
      </c>
      <c r="O42">
        <v>0.3</v>
      </c>
      <c r="P42">
        <v>0.4</v>
      </c>
      <c r="Q42">
        <v>0.5</v>
      </c>
      <c r="R42">
        <v>0.3</v>
      </c>
      <c r="S42">
        <v>0.1</v>
      </c>
      <c r="T42">
        <v>0.1</v>
      </c>
      <c r="U42">
        <v>0.5</v>
      </c>
      <c r="V42">
        <v>0.2</v>
      </c>
      <c r="W42">
        <v>0.1</v>
      </c>
      <c r="X42">
        <v>0.1</v>
      </c>
      <c r="Y42">
        <v>0.2</v>
      </c>
      <c r="Z42">
        <v>0.2</v>
      </c>
      <c r="AA42">
        <v>0.1</v>
      </c>
      <c r="AB42">
        <v>0.1</v>
      </c>
      <c r="AC42">
        <v>0.5</v>
      </c>
      <c r="AD42">
        <v>0.2</v>
      </c>
      <c r="AE42">
        <v>0.1</v>
      </c>
      <c r="AF42" s="34">
        <f t="shared" si="21"/>
        <v>0.26999999999999991</v>
      </c>
    </row>
    <row r="43" spans="1:32" x14ac:dyDescent="0.35">
      <c r="A43" s="33" t="s">
        <v>151</v>
      </c>
      <c r="B43">
        <v>0.7</v>
      </c>
      <c r="C43">
        <v>0.4</v>
      </c>
      <c r="D43">
        <v>0.9</v>
      </c>
      <c r="E43">
        <v>0.6</v>
      </c>
      <c r="F43">
        <v>0.7</v>
      </c>
      <c r="G43">
        <v>0.9</v>
      </c>
      <c r="H43">
        <v>0.6</v>
      </c>
      <c r="I43">
        <v>0.9</v>
      </c>
      <c r="J43">
        <v>0.9</v>
      </c>
      <c r="K43">
        <v>0.6</v>
      </c>
      <c r="L43">
        <v>0.9</v>
      </c>
      <c r="M43">
        <v>0.9</v>
      </c>
      <c r="N43">
        <v>0.6</v>
      </c>
      <c r="O43">
        <v>0.9</v>
      </c>
      <c r="P43">
        <v>0.7</v>
      </c>
      <c r="Q43">
        <v>0.7</v>
      </c>
      <c r="R43">
        <v>0.9</v>
      </c>
      <c r="S43">
        <v>0.4</v>
      </c>
      <c r="T43">
        <v>0.8</v>
      </c>
      <c r="U43">
        <v>0.1</v>
      </c>
      <c r="V43">
        <v>0.9</v>
      </c>
      <c r="W43">
        <v>0.5</v>
      </c>
      <c r="X43">
        <v>0.9</v>
      </c>
      <c r="Y43">
        <v>0.9</v>
      </c>
      <c r="Z43">
        <v>0.9</v>
      </c>
      <c r="AA43">
        <v>0.4</v>
      </c>
      <c r="AB43">
        <v>0.9</v>
      </c>
      <c r="AC43">
        <v>0.7</v>
      </c>
      <c r="AD43">
        <v>0.7</v>
      </c>
      <c r="AE43">
        <v>0.6</v>
      </c>
      <c r="AF43" s="34">
        <f t="shared" si="21"/>
        <v>0.71666666666666645</v>
      </c>
    </row>
    <row r="44" spans="1:32" x14ac:dyDescent="0.35">
      <c r="A44" s="33" t="s">
        <v>170</v>
      </c>
      <c r="B44">
        <v>0.5</v>
      </c>
      <c r="C44">
        <v>0.7</v>
      </c>
      <c r="D44">
        <v>0.2</v>
      </c>
      <c r="E44">
        <v>0.7</v>
      </c>
      <c r="F44">
        <v>1</v>
      </c>
      <c r="G44">
        <v>0.7</v>
      </c>
      <c r="H44">
        <v>0.5</v>
      </c>
      <c r="I44">
        <v>0.8</v>
      </c>
      <c r="J44">
        <v>1</v>
      </c>
      <c r="K44">
        <v>0.7</v>
      </c>
      <c r="L44">
        <v>1</v>
      </c>
      <c r="M44">
        <v>0.3</v>
      </c>
      <c r="N44">
        <v>0.3</v>
      </c>
      <c r="O44">
        <v>1</v>
      </c>
      <c r="P44">
        <v>0.9</v>
      </c>
      <c r="Q44">
        <v>1</v>
      </c>
      <c r="R44">
        <v>0.5</v>
      </c>
      <c r="S44">
        <v>1</v>
      </c>
      <c r="T44">
        <v>0.9</v>
      </c>
      <c r="U44">
        <v>1</v>
      </c>
      <c r="V44">
        <v>1</v>
      </c>
      <c r="W44">
        <v>0.7</v>
      </c>
      <c r="X44">
        <v>1</v>
      </c>
      <c r="Y44">
        <v>1</v>
      </c>
      <c r="Z44">
        <v>1</v>
      </c>
      <c r="AA44">
        <v>0.8</v>
      </c>
      <c r="AB44">
        <v>1</v>
      </c>
      <c r="AC44">
        <v>1</v>
      </c>
      <c r="AD44">
        <v>1</v>
      </c>
      <c r="AE44">
        <v>0.5</v>
      </c>
      <c r="AF44" s="34">
        <f t="shared" si="21"/>
        <v>0.79000000000000015</v>
      </c>
    </row>
    <row r="45" spans="1:32" x14ac:dyDescent="0.35">
      <c r="A45" s="33" t="s">
        <v>171</v>
      </c>
      <c r="B45">
        <v>0.8</v>
      </c>
      <c r="C45">
        <v>1</v>
      </c>
      <c r="D45">
        <v>1</v>
      </c>
      <c r="E45">
        <v>0.3</v>
      </c>
      <c r="F45">
        <v>0.2</v>
      </c>
      <c r="G45">
        <v>0.6</v>
      </c>
      <c r="H45">
        <v>0.1</v>
      </c>
      <c r="I45">
        <v>0.1</v>
      </c>
      <c r="J45">
        <v>0.7</v>
      </c>
      <c r="K45">
        <v>0.9</v>
      </c>
      <c r="L45">
        <v>0.3</v>
      </c>
      <c r="M45">
        <v>0.7</v>
      </c>
      <c r="N45">
        <v>1</v>
      </c>
      <c r="O45">
        <v>0.1</v>
      </c>
      <c r="P45">
        <v>0.8</v>
      </c>
      <c r="Q45">
        <v>0.8</v>
      </c>
      <c r="R45">
        <v>0.7</v>
      </c>
      <c r="S45">
        <v>0.3</v>
      </c>
      <c r="T45">
        <v>0.2</v>
      </c>
      <c r="U45">
        <v>0.6</v>
      </c>
      <c r="V45">
        <v>0.1</v>
      </c>
      <c r="W45">
        <v>0.3</v>
      </c>
      <c r="X45">
        <v>0.2</v>
      </c>
      <c r="Y45">
        <v>0.3</v>
      </c>
      <c r="Z45">
        <v>0.3</v>
      </c>
      <c r="AA45">
        <v>0.9</v>
      </c>
      <c r="AB45">
        <v>0.4</v>
      </c>
      <c r="AC45">
        <v>0.8</v>
      </c>
      <c r="AD45">
        <v>0.3</v>
      </c>
      <c r="AE45">
        <v>0.3</v>
      </c>
      <c r="AF45" s="34">
        <f t="shared" si="21"/>
        <v>0.50333333333333341</v>
      </c>
    </row>
    <row r="46" spans="1:32" x14ac:dyDescent="0.35">
      <c r="A46" s="33" t="s">
        <v>172</v>
      </c>
      <c r="B46">
        <v>0.1</v>
      </c>
      <c r="C46">
        <v>0.3</v>
      </c>
      <c r="D46">
        <v>0.7</v>
      </c>
      <c r="E46">
        <v>0.5</v>
      </c>
      <c r="F46">
        <v>0.3</v>
      </c>
      <c r="G46">
        <v>1</v>
      </c>
      <c r="H46">
        <v>0.3</v>
      </c>
      <c r="I46">
        <v>1</v>
      </c>
      <c r="J46">
        <v>0.8</v>
      </c>
      <c r="K46">
        <v>1</v>
      </c>
      <c r="L46">
        <v>0.4</v>
      </c>
      <c r="M46">
        <v>1</v>
      </c>
      <c r="N46">
        <v>0.9</v>
      </c>
      <c r="O46">
        <v>0.6</v>
      </c>
      <c r="P46">
        <v>1</v>
      </c>
      <c r="Q46">
        <v>0.9</v>
      </c>
      <c r="R46">
        <v>1</v>
      </c>
      <c r="S46">
        <v>0.7</v>
      </c>
      <c r="T46">
        <v>0.4</v>
      </c>
      <c r="U46">
        <v>0.9</v>
      </c>
      <c r="V46">
        <v>0.5</v>
      </c>
      <c r="W46">
        <v>1</v>
      </c>
      <c r="X46">
        <v>0.3</v>
      </c>
      <c r="Y46">
        <v>0.8</v>
      </c>
      <c r="Z46">
        <v>0.8</v>
      </c>
      <c r="AA46">
        <v>0.3</v>
      </c>
      <c r="AB46">
        <v>0.3</v>
      </c>
      <c r="AC46">
        <v>0.9</v>
      </c>
      <c r="AD46">
        <v>0.8</v>
      </c>
      <c r="AE46">
        <v>1</v>
      </c>
      <c r="AF46" s="34">
        <f t="shared" si="21"/>
        <v>0.68333333333333346</v>
      </c>
    </row>
    <row r="47" spans="1:32" x14ac:dyDescent="0.35">
      <c r="A47" s="33" t="s">
        <v>173</v>
      </c>
      <c r="B47">
        <v>0.5</v>
      </c>
      <c r="C47">
        <v>0.5</v>
      </c>
      <c r="D47">
        <v>0.6</v>
      </c>
      <c r="E47">
        <v>0.4</v>
      </c>
      <c r="F47">
        <v>0.3</v>
      </c>
      <c r="G47">
        <v>0.5</v>
      </c>
      <c r="H47">
        <v>0.6</v>
      </c>
      <c r="I47">
        <v>0.1</v>
      </c>
      <c r="J47">
        <v>0.4</v>
      </c>
      <c r="K47">
        <v>0.5</v>
      </c>
      <c r="L47">
        <v>0.3</v>
      </c>
      <c r="M47">
        <v>0.6</v>
      </c>
      <c r="N47">
        <v>0.1</v>
      </c>
      <c r="O47">
        <v>0.4</v>
      </c>
      <c r="P47">
        <v>0.5</v>
      </c>
      <c r="Q47">
        <v>0.8</v>
      </c>
      <c r="R47">
        <v>0.3</v>
      </c>
      <c r="S47">
        <v>0.4</v>
      </c>
      <c r="T47">
        <v>0.2</v>
      </c>
      <c r="U47">
        <v>0.3</v>
      </c>
      <c r="V47">
        <v>0.5</v>
      </c>
      <c r="W47">
        <v>0.4</v>
      </c>
      <c r="X47">
        <v>0.1</v>
      </c>
      <c r="Y47">
        <v>0.4</v>
      </c>
      <c r="Z47">
        <v>0.7</v>
      </c>
      <c r="AA47">
        <v>0.3</v>
      </c>
      <c r="AB47">
        <v>0.3</v>
      </c>
      <c r="AC47">
        <v>0.5</v>
      </c>
      <c r="AD47">
        <v>0.6</v>
      </c>
      <c r="AE47">
        <v>0.5</v>
      </c>
      <c r="AF47" s="34">
        <f t="shared" si="21"/>
        <v>0.42000000000000004</v>
      </c>
    </row>
  </sheetData>
  <mergeCells count="15">
    <mergeCell ref="A16:A17"/>
    <mergeCell ref="B16:B17"/>
    <mergeCell ref="C16:C17"/>
    <mergeCell ref="D16:E16"/>
    <mergeCell ref="F16:G16"/>
    <mergeCell ref="A2:A3"/>
    <mergeCell ref="B2:H2"/>
    <mergeCell ref="I2:I3"/>
    <mergeCell ref="J2:J3"/>
    <mergeCell ref="K2:K3"/>
    <mergeCell ref="H16:I16"/>
    <mergeCell ref="J16:K16"/>
    <mergeCell ref="L16:M16"/>
    <mergeCell ref="N16:O16"/>
    <mergeCell ref="P16:Q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Antioksidan</vt:lpstr>
      <vt:lpstr>Perhitungan Antioksidan</vt:lpstr>
      <vt:lpstr>Kadar Air</vt:lpstr>
      <vt:lpstr>Kadar Abu</vt:lpstr>
      <vt:lpstr>Warna (Fisik)</vt:lpstr>
      <vt:lpstr>Tekstur (Fisik)</vt:lpstr>
      <vt:lpstr>Aroma Orlep</vt:lpstr>
      <vt:lpstr>Rasa Orlep </vt:lpstr>
      <vt:lpstr>Warna Orlep</vt:lpstr>
      <vt:lpstr>Tekstur Orlep</vt:lpstr>
      <vt:lpstr>Perlakuan Terbaik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Puspita Della A</dc:creator>
  <cp:lastModifiedBy>Puspita Della A</cp:lastModifiedBy>
  <dcterms:created xsi:type="dcterms:W3CDTF">2026-01-06T09:41:25Z</dcterms:created>
  <dcterms:modified xsi:type="dcterms:W3CDTF">2026-02-17T07:10:52Z</dcterms:modified>
</cp:coreProperties>
</file>